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24226"/>
  <mc:AlternateContent xmlns:mc="http://schemas.openxmlformats.org/markup-compatibility/2006">
    <mc:Choice Requires="x15">
      <x15ac:absPath xmlns:x15ac="http://schemas.microsoft.com/office/spreadsheetml/2010/11/ac" url="D:\Stari računalnik\Documents\INVESTICIJE\INVESTICIJE 2026\TOPLOTNA ČRPALKA STAVBA B\JR dokumentacija\"/>
    </mc:Choice>
  </mc:AlternateContent>
  <xr:revisionPtr revIDLastSave="0" documentId="8_{249D8CB0-76FD-47DC-952E-5F3F2B2F4E8D}" xr6:coauthVersionLast="47" xr6:coauthVersionMax="47" xr10:uidLastSave="{00000000-0000-0000-0000-000000000000}"/>
  <bookViews>
    <workbookView xWindow="-120" yWindow="-120" windowWidth="29040" windowHeight="15720" tabRatio="736" activeTab="4" xr2:uid="{00000000-000D-0000-FFFF-FFFF00000000}"/>
  </bookViews>
  <sheets>
    <sheet name="REKAPITULACIJA" sheetId="23" r:id="rId1"/>
    <sheet name="splošno" sheetId="47" r:id="rId2"/>
    <sheet name="GO-dela" sheetId="42" r:id="rId3"/>
    <sheet name="E-dela" sheetId="50" r:id="rId4"/>
    <sheet name="S-dela" sheetId="49" r:id="rId5"/>
    <sheet name="HPR_SD_stara verzija" sheetId="14" state="hidden" r:id="rId6"/>
  </sheets>
  <externalReferences>
    <externalReference r:id="rId7"/>
    <externalReference r:id="rId8"/>
    <externalReference r:id="rId9"/>
    <externalReference r:id="rId10"/>
    <externalReference r:id="rId11"/>
  </externalReferences>
  <definedNames>
    <definedName name="datum" localSheetId="2">#REF!</definedName>
    <definedName name="datum">#REF!</definedName>
    <definedName name="DDV">#REF!</definedName>
    <definedName name="DEL">#REF!</definedName>
    <definedName name="DF">[1]OSNOVA!$B$41</definedName>
    <definedName name="DobMont">#REF!</definedName>
    <definedName name="FakStro">#REF!</definedName>
    <definedName name="FaktStro">[2]osnova!$B$14</definedName>
    <definedName name="fff">[3]OSNOVA!$B$38</definedName>
    <definedName name="fgg">[4]OSNOVA!$B$38</definedName>
    <definedName name="FRD">[1]OSNOVA!$B$39</definedName>
    <definedName name="frfrf">[3]OSNOVA!$B$38</definedName>
    <definedName name="investicija" localSheetId="2">#REF!</definedName>
    <definedName name="investicija" localSheetId="0">#REF!</definedName>
    <definedName name="investicija">#REF!</definedName>
    <definedName name="OZN">#REF!</definedName>
    <definedName name="_xlnm.Print_Area" localSheetId="3">'E-dela'!$A$1:$G$320</definedName>
    <definedName name="_xlnm.Print_Area" localSheetId="0">REKAPITULACIJA!$A$1:$F$34</definedName>
    <definedName name="Reviz" localSheetId="2">#REF!</definedName>
    <definedName name="Reviz">#REF!</definedName>
    <definedName name="stmape" localSheetId="2">#REF!</definedName>
    <definedName name="stmape">#REF!</definedName>
    <definedName name="stnac" localSheetId="2">#REF!</definedName>
    <definedName name="stnac">#REF!</definedName>
    <definedName name="stpro" localSheetId="2">#REF!</definedName>
    <definedName name="stpro">#REF!</definedName>
    <definedName name="TecEURO">[2]osnova!$B$12</definedName>
    <definedName name="_xlnm.Print_Titles" localSheetId="5">'HPR_SD_stara verzija'!$5:$6</definedName>
    <definedName name="tocka" localSheetId="2">#REF!</definedName>
    <definedName name="tocka" localSheetId="0">#REF!</definedName>
    <definedName name="tocka">#REF!</definedName>
    <definedName name="toploooooo" localSheetId="2">#REF!</definedName>
    <definedName name="toploooooo">#REF!</definedName>
    <definedName name="w">#REF!</definedName>
    <definedName name="žžž">[5]OSNOVA!$B$38</definedName>
  </definedNames>
  <calcPr calcId="191029" fullPrecision="0"/>
</workbook>
</file>

<file path=xl/calcChain.xml><?xml version="1.0" encoding="utf-8"?>
<calcChain xmlns="http://schemas.openxmlformats.org/spreadsheetml/2006/main">
  <c r="G313" i="50" l="1"/>
  <c r="F23" i="42"/>
  <c r="F21" i="42"/>
  <c r="F19" i="42"/>
  <c r="F17" i="42"/>
  <c r="F15" i="42"/>
  <c r="F13" i="42"/>
  <c r="F11" i="42"/>
  <c r="F9" i="42"/>
  <c r="F236" i="49"/>
  <c r="F233" i="49"/>
  <c r="F230" i="49"/>
  <c r="F228" i="49"/>
  <c r="F226" i="49"/>
  <c r="F224" i="49"/>
  <c r="F222" i="49"/>
  <c r="F220" i="49"/>
  <c r="F213" i="49"/>
  <c r="F208" i="49"/>
  <c r="F201" i="49"/>
  <c r="F198" i="49"/>
  <c r="F195" i="49"/>
  <c r="F191" i="49"/>
  <c r="F188" i="49"/>
  <c r="F184" i="49"/>
  <c r="F179" i="49"/>
  <c r="F175" i="49"/>
  <c r="F170" i="49"/>
  <c r="F166" i="49"/>
  <c r="F161" i="49"/>
  <c r="F155" i="49"/>
  <c r="F151" i="49"/>
  <c r="F147" i="49"/>
  <c r="F144" i="49"/>
  <c r="F138" i="49"/>
  <c r="F131" i="49"/>
  <c r="F127" i="49"/>
  <c r="F126" i="49"/>
  <c r="F125" i="49"/>
  <c r="F121" i="49"/>
  <c r="F118" i="49"/>
  <c r="F114" i="49"/>
  <c r="F107" i="49"/>
  <c r="F104" i="49"/>
  <c r="F28" i="49"/>
  <c r="F27" i="49"/>
  <c r="F22" i="49"/>
  <c r="F21" i="49"/>
  <c r="F20" i="49"/>
  <c r="F14" i="49"/>
  <c r="F13" i="49"/>
  <c r="F12" i="49"/>
  <c r="G317" i="50"/>
  <c r="G315" i="50"/>
  <c r="G296" i="50"/>
  <c r="G294" i="50"/>
  <c r="G292" i="50"/>
  <c r="G285" i="50"/>
  <c r="G278" i="50"/>
  <c r="G277" i="50"/>
  <c r="G274" i="50"/>
  <c r="G272" i="50"/>
  <c r="G269" i="50"/>
  <c r="G257" i="50"/>
  <c r="G255" i="50"/>
  <c r="G253" i="50"/>
  <c r="G252" i="50"/>
  <c r="G298" i="50" s="1"/>
  <c r="G311" i="50" s="1"/>
  <c r="G244" i="50"/>
  <c r="G242" i="50"/>
  <c r="G239" i="50"/>
  <c r="G233" i="50"/>
  <c r="G231" i="50"/>
  <c r="G229" i="50"/>
  <c r="G246" i="50" s="1"/>
  <c r="G309" i="50" s="1"/>
  <c r="G226" i="50"/>
  <c r="G224" i="50"/>
  <c r="G222" i="50"/>
  <c r="G211" i="50"/>
  <c r="G209" i="50"/>
  <c r="G207" i="50"/>
  <c r="G205" i="50"/>
  <c r="G203" i="50"/>
  <c r="G200" i="50"/>
  <c r="G197" i="50"/>
  <c r="G213" i="50" s="1"/>
  <c r="G194" i="50"/>
  <c r="G189" i="50"/>
  <c r="G186" i="50"/>
  <c r="G181" i="50"/>
  <c r="G179" i="50"/>
  <c r="G177" i="50"/>
  <c r="G167" i="50"/>
  <c r="G169" i="50" s="1"/>
  <c r="G142" i="50"/>
  <c r="G141" i="50"/>
  <c r="G140" i="50"/>
  <c r="G137" i="50"/>
  <c r="G135" i="50"/>
  <c r="G133" i="50"/>
  <c r="G131" i="50"/>
  <c r="G129" i="50"/>
  <c r="G127" i="50"/>
  <c r="G126" i="50"/>
  <c r="G125" i="50"/>
  <c r="G124" i="50"/>
  <c r="G123" i="50"/>
  <c r="G122" i="50"/>
  <c r="G144" i="50" s="1"/>
  <c r="G215" i="50" s="1"/>
  <c r="G307" i="50" s="1"/>
  <c r="G110" i="50"/>
  <c r="G305" i="50" s="1"/>
  <c r="G108" i="50"/>
  <c r="G101" i="50"/>
  <c r="G88" i="50"/>
  <c r="G63" i="50"/>
  <c r="G61" i="50"/>
  <c r="G59" i="50"/>
  <c r="G57" i="50"/>
  <c r="G56" i="50"/>
  <c r="G55" i="50"/>
  <c r="G52" i="50"/>
  <c r="G49" i="50"/>
  <c r="G47" i="50"/>
  <c r="G45" i="50"/>
  <c r="G43" i="50"/>
  <c r="G41" i="50"/>
  <c r="G39" i="50"/>
  <c r="G37" i="50"/>
  <c r="G34" i="50"/>
  <c r="G32" i="50"/>
  <c r="G30" i="50"/>
  <c r="G27" i="50"/>
  <c r="G26" i="50"/>
  <c r="G25" i="50"/>
  <c r="G65" i="50" s="1"/>
  <c r="G303" i="50" s="1"/>
  <c r="G24" i="50"/>
  <c r="G319" i="50" l="1"/>
  <c r="F21" i="23" s="1"/>
  <c r="F27" i="42" l="1"/>
  <c r="F19" i="23" l="1"/>
  <c r="F239" i="49" l="1"/>
  <c r="F23" i="23" l="1"/>
  <c r="F28" i="23" s="1"/>
  <c r="F30" i="23" s="1"/>
  <c r="A7" i="14" l="1"/>
  <c r="A11" i="14" s="1"/>
  <c r="F8" i="14"/>
  <c r="G8" i="14" s="1"/>
  <c r="F9" i="14"/>
  <c r="G9" i="14" s="1"/>
  <c r="F12" i="14"/>
  <c r="G12" i="14" s="1"/>
  <c r="F13" i="14"/>
  <c r="G13" i="14" s="1"/>
  <c r="F18" i="14"/>
  <c r="G18" i="14" s="1"/>
  <c r="F19" i="14"/>
  <c r="G19" i="14" s="1"/>
  <c r="F20" i="14"/>
  <c r="G20" i="14" s="1"/>
  <c r="F21" i="14"/>
  <c r="G21" i="14" s="1"/>
  <c r="F25" i="14"/>
  <c r="G25" i="14" s="1"/>
  <c r="F28" i="14"/>
  <c r="G28" i="14" s="1"/>
  <c r="F29" i="14"/>
  <c r="G29" i="14" s="1"/>
  <c r="F32" i="14"/>
  <c r="G32" i="14" s="1"/>
  <c r="F33" i="14"/>
  <c r="G33" i="14" s="1"/>
  <c r="F36" i="14"/>
  <c r="G36" i="14"/>
  <c r="F37" i="14"/>
  <c r="G37" i="14" s="1"/>
  <c r="F40" i="14"/>
  <c r="G40" i="14" s="1"/>
  <c r="F41" i="14"/>
  <c r="G41" i="14" s="1"/>
  <c r="F44" i="14"/>
  <c r="G44" i="14" s="1"/>
  <c r="F47" i="14"/>
  <c r="G47" i="14" s="1"/>
  <c r="F48" i="14"/>
  <c r="G48" i="14" s="1"/>
  <c r="F51" i="14"/>
  <c r="G51" i="14" s="1"/>
  <c r="F54" i="14"/>
  <c r="G54" i="14" s="1"/>
  <c r="F55" i="14"/>
  <c r="G55" i="14" s="1"/>
  <c r="F58" i="14"/>
  <c r="G58" i="14" s="1"/>
  <c r="F59" i="14"/>
  <c r="G59" i="14" s="1"/>
  <c r="F60" i="14"/>
  <c r="G60" i="14" s="1"/>
  <c r="F63" i="14"/>
  <c r="G63" i="14" s="1"/>
  <c r="F64" i="14"/>
  <c r="G64" i="14" s="1"/>
  <c r="F65" i="14"/>
  <c r="G65" i="14" s="1"/>
  <c r="F66" i="14"/>
  <c r="G66" i="14" s="1"/>
  <c r="F67" i="14"/>
  <c r="G67" i="14" s="1"/>
  <c r="F68" i="14"/>
  <c r="G68" i="14" s="1"/>
  <c r="F69" i="14"/>
  <c r="G69" i="14" s="1"/>
  <c r="F72" i="14"/>
  <c r="G72" i="14" s="1"/>
  <c r="F73" i="14"/>
  <c r="G73" i="14" s="1"/>
  <c r="F74" i="14"/>
  <c r="G74" i="14" s="1"/>
  <c r="F77" i="14"/>
  <c r="G77" i="14" s="1"/>
  <c r="F78" i="14"/>
  <c r="G78" i="14" s="1"/>
  <c r="F79" i="14"/>
  <c r="G79" i="14" s="1"/>
  <c r="F82" i="14"/>
  <c r="G82" i="14" s="1"/>
  <c r="F85" i="14"/>
  <c r="G85" i="14" s="1"/>
  <c r="F86" i="14"/>
  <c r="G86" i="14" s="1"/>
  <c r="F89" i="14"/>
  <c r="G89" i="14" s="1"/>
  <c r="F90" i="14"/>
  <c r="G90" i="14" s="1"/>
  <c r="F93" i="14"/>
  <c r="G93" i="14" s="1"/>
  <c r="F94" i="14"/>
  <c r="G94" i="14" s="1"/>
  <c r="F98" i="14"/>
  <c r="G98" i="14" s="1"/>
  <c r="F101" i="14"/>
  <c r="G101" i="14" s="1"/>
  <c r="F104" i="14"/>
  <c r="G104" i="14" s="1"/>
  <c r="F105" i="14"/>
  <c r="G105" i="14" s="1"/>
  <c r="F106" i="14"/>
  <c r="G106" i="14" s="1"/>
  <c r="F109" i="14"/>
  <c r="G109" i="14" s="1"/>
  <c r="F110" i="14"/>
  <c r="G110" i="14" s="1"/>
  <c r="F111" i="14"/>
  <c r="G111" i="14" s="1"/>
  <c r="F114" i="14"/>
  <c r="G114" i="14" s="1"/>
  <c r="F117" i="14"/>
  <c r="G117" i="14" s="1"/>
  <c r="F118" i="14"/>
  <c r="G118" i="14" s="1"/>
  <c r="F121" i="14"/>
  <c r="G121" i="14" s="1"/>
  <c r="F122" i="14"/>
  <c r="G122" i="14" s="1"/>
  <c r="F125" i="14"/>
  <c r="G125" i="14" s="1"/>
  <c r="F128" i="14"/>
  <c r="G128" i="14" s="1"/>
  <c r="F131" i="14"/>
  <c r="G131" i="14" s="1"/>
  <c r="F134" i="14"/>
  <c r="G134" i="14" s="1"/>
  <c r="F33" i="23" l="1"/>
  <c r="G140" i="14"/>
  <c r="G137" i="14"/>
  <c r="G142" i="14"/>
  <c r="A15" i="14"/>
  <c r="A23" i="14" s="1"/>
  <c r="A27" i="14" s="1"/>
  <c r="A31" i="14" l="1"/>
  <c r="A35" i="14" l="1"/>
  <c r="A39" i="14" l="1"/>
  <c r="A43" i="14"/>
  <c r="A46" i="14" s="1"/>
  <c r="A50" i="14" l="1"/>
  <c r="A53" i="14"/>
  <c r="A57" i="14" l="1"/>
  <c r="A62" i="14" s="1"/>
  <c r="A71" i="14" l="1"/>
  <c r="A76" i="14" s="1"/>
  <c r="A81" i="14" s="1"/>
  <c r="A84" i="14" s="1"/>
  <c r="A88" i="14" s="1"/>
  <c r="A92" i="14" s="1"/>
  <c r="A96" i="14" s="1"/>
  <c r="A100" i="14" s="1"/>
  <c r="A103" i="14" s="1"/>
  <c r="A108" i="14" s="1"/>
  <c r="A113" i="14" s="1"/>
  <c r="A116" i="14" s="1"/>
  <c r="A120" i="14" s="1"/>
  <c r="A124" i="14" s="1"/>
  <c r="A127" i="14" s="1"/>
  <c r="A130" i="14" s="1"/>
  <c r="A133" i="14" s="1"/>
  <c r="A136" i="14" s="1"/>
  <c r="A139" i="14" s="1"/>
</calcChain>
</file>

<file path=xl/sharedStrings.xml><?xml version="1.0" encoding="utf-8"?>
<sst xmlns="http://schemas.openxmlformats.org/spreadsheetml/2006/main" count="1050" uniqueCount="558">
  <si>
    <t>Poz.</t>
  </si>
  <si>
    <t>Opis postavke</t>
  </si>
  <si>
    <t>Količina</t>
  </si>
  <si>
    <t>SKUPAJ:</t>
  </si>
  <si>
    <r>
      <t>m</t>
    </r>
    <r>
      <rPr>
        <vertAlign val="superscript"/>
        <sz val="10"/>
        <color indexed="8"/>
        <rFont val="Times New Roman CE"/>
        <family val="1"/>
        <charset val="238"/>
      </rPr>
      <t>2</t>
    </r>
  </si>
  <si>
    <t>m</t>
  </si>
  <si>
    <t>kg</t>
  </si>
  <si>
    <t>kos</t>
  </si>
  <si>
    <t xml:space="preserve">POPIS MATERIALA IN DEL S PREDRAČUNOM </t>
  </si>
  <si>
    <t>HIŠNI PRIKLJUČKI - STROJNA DELA  (N)</t>
  </si>
  <si>
    <t>Z. ŠT.</t>
  </si>
  <si>
    <t>VRSTA DELA</t>
  </si>
  <si>
    <t>KOS</t>
  </si>
  <si>
    <r>
      <t>CENA/ENOTO</t>
    </r>
    <r>
      <rPr>
        <b/>
        <sz val="12"/>
        <color indexed="8"/>
        <rFont val="Times New Roman CE"/>
        <family val="1"/>
        <charset val="238"/>
      </rPr>
      <t xml:space="preserve"> SIT/ENOTO</t>
    </r>
  </si>
  <si>
    <t>CENA SIT</t>
  </si>
  <si>
    <r>
      <t xml:space="preserve">Cev iz PE - SDR 11
</t>
    </r>
    <r>
      <rPr>
        <sz val="10"/>
        <rFont val="Times New Roman CE"/>
        <family val="1"/>
        <charset val="238"/>
      </rPr>
      <t xml:space="preserve">Cev iz PE, po DIN8074 in ISO/DIS 4437, SDR 11 (serija 5) skupaj z dodatkom  za razrez.
</t>
    </r>
  </si>
  <si>
    <t xml:space="preserve">PE 32x3,0    </t>
  </si>
  <si>
    <t xml:space="preserve">PE 63x5,8    </t>
  </si>
  <si>
    <r>
      <t xml:space="preserve">Cevi iz jekla:
</t>
    </r>
    <r>
      <rPr>
        <sz val="10"/>
        <rFont val="Times New Roman CE"/>
        <family val="1"/>
        <charset val="238"/>
      </rPr>
      <t>Jeklena  brezšivna  srednjetežka črna cev po JUS C.B5.225, material Č.1212, skupaj z loki, varilnim, tesnilnim in pritrdilnim materialom in dodatkom za razrez.</t>
    </r>
  </si>
  <si>
    <t>DN 25 (33,7x3,25)</t>
  </si>
  <si>
    <t>DN 50 (60,3x3,65)</t>
  </si>
  <si>
    <r>
      <t xml:space="preserve">Uvodnice:
</t>
    </r>
    <r>
      <rPr>
        <sz val="10"/>
        <rFont val="Times New Roman CE"/>
        <family val="1"/>
        <charset val="238"/>
      </rPr>
      <t>Sklop  sestavljen  iz prehodnega kosa PE/jeklo,      jeklene      brezšivne srednjetežke   črne   cevi   po   JUS C.B5.225,  material  Č.1212,  zaščitne</t>
    </r>
  </si>
  <si>
    <t>cevi in krogelne pipe s termičnim varovalom (ali posebej prigrajenim zapornim elementom s termičnim varovalom) in s čepom. Pipa oziroma zaporni element morata biti skladna z VP 301.</t>
  </si>
  <si>
    <t>V ceni  sklopa  je zajeta vgradnja skupaj z  vrtanjem  zidu in vzpostavitvijo  v prvotno stanje.</t>
  </si>
  <si>
    <t>DN 25    (izvedba A)</t>
  </si>
  <si>
    <t>DN 25    (izvedba C)</t>
  </si>
  <si>
    <t>DN 50    (izvedba A)</t>
  </si>
  <si>
    <t>DN 50    (izvedba C)</t>
  </si>
  <si>
    <r>
      <t xml:space="preserve">Uvodnica - D2:
</t>
    </r>
    <r>
      <rPr>
        <sz val="10"/>
        <rFont val="Times New Roman CE"/>
        <family val="1"/>
        <charset val="238"/>
      </rPr>
      <t>Sklop  sestavljen  iz prehodnega kosa PE/jeklo,      jeklene      brezšivne srednjetežke   črne   cevi   po   JUS C.B5.225,  material  Č.1212, zaščitne cevi, krogelne pipe s čepom in iz  omarice za požarno pipo,  izdelane iz</t>
    </r>
  </si>
  <si>
    <t>nerjaveče pločevine po delavniški risbi proizvajalca, prirejene za pritrditev na zid dimenzije 250x300x200 mm  z napisom: GLAVNA PLINSKA POŽARNA PIPA. V ceni  sklopa  je zajeta vgradnja.</t>
  </si>
  <si>
    <t>DN 25    (izvedba D)</t>
  </si>
  <si>
    <r>
      <t>Lok 45</t>
    </r>
    <r>
      <rPr>
        <b/>
        <vertAlign val="superscript"/>
        <sz val="10"/>
        <rFont val="Times New Roman CE"/>
        <family val="1"/>
        <charset val="238"/>
      </rPr>
      <t xml:space="preserve">0
</t>
    </r>
    <r>
      <rPr>
        <sz val="10"/>
        <rFont val="Times New Roman CE"/>
        <family val="1"/>
        <charset val="238"/>
      </rPr>
      <t>Lok iz trdega PE, 45</t>
    </r>
    <r>
      <rPr>
        <vertAlign val="superscript"/>
        <sz val="10"/>
        <rFont val="Times New Roman CE"/>
        <family val="1"/>
        <charset val="238"/>
      </rPr>
      <t>0</t>
    </r>
    <r>
      <rPr>
        <sz val="10"/>
        <rFont val="Times New Roman CE"/>
        <family val="1"/>
        <charset val="238"/>
      </rPr>
      <t>.</t>
    </r>
  </si>
  <si>
    <t>PE 32</t>
  </si>
  <si>
    <t>PE 63</t>
  </si>
  <si>
    <r>
      <t>Lok  90</t>
    </r>
    <r>
      <rPr>
        <b/>
        <vertAlign val="superscript"/>
        <sz val="10"/>
        <rFont val="Times New Roman CE"/>
        <family val="1"/>
        <charset val="238"/>
      </rPr>
      <t xml:space="preserve">0
</t>
    </r>
    <r>
      <rPr>
        <sz val="10"/>
        <rFont val="Times New Roman CE"/>
        <family val="1"/>
        <charset val="238"/>
      </rPr>
      <t>Lok iz trdega PE, 90</t>
    </r>
    <r>
      <rPr>
        <vertAlign val="superscript"/>
        <sz val="10"/>
        <rFont val="Times New Roman CE"/>
        <family val="1"/>
        <charset val="238"/>
      </rPr>
      <t>0</t>
    </r>
    <r>
      <rPr>
        <sz val="10"/>
        <rFont val="Times New Roman CE"/>
        <family val="1"/>
        <charset val="238"/>
      </rPr>
      <t>.</t>
    </r>
  </si>
  <si>
    <t xml:space="preserve"> </t>
  </si>
  <si>
    <r>
      <t xml:space="preserve">T-kos
</t>
    </r>
    <r>
      <rPr>
        <sz val="10"/>
        <rFont val="Times New Roman CE"/>
        <family val="1"/>
        <charset val="238"/>
      </rPr>
      <t>Odcepni T-kos iz trdega PE.</t>
    </r>
  </si>
  <si>
    <t xml:space="preserve">PE 32/32      </t>
  </si>
  <si>
    <t xml:space="preserve">PE 63/63      </t>
  </si>
  <si>
    <r>
      <t xml:space="preserve">Cevna kapa
</t>
    </r>
    <r>
      <rPr>
        <sz val="10"/>
        <rFont val="Times New Roman CE"/>
        <family val="1"/>
        <charset val="238"/>
      </rPr>
      <t>Cevna kapa iz trdega PE.</t>
    </r>
  </si>
  <si>
    <t xml:space="preserve">PE 32           </t>
  </si>
  <si>
    <t xml:space="preserve">PE 63           </t>
  </si>
  <si>
    <r>
      <t xml:space="preserve">Reducirni kos
</t>
    </r>
    <r>
      <rPr>
        <sz val="10"/>
        <rFont val="Times New Roman CE"/>
        <family val="1"/>
        <charset val="238"/>
      </rPr>
      <t>Reducirni kos iz trdega PE.</t>
    </r>
  </si>
  <si>
    <t xml:space="preserve">PE 63/32      </t>
  </si>
  <si>
    <r>
      <t xml:space="preserve">Prehodni kos
</t>
    </r>
    <r>
      <rPr>
        <sz val="10"/>
        <rFont val="Times New Roman CE"/>
        <family val="1"/>
        <charset val="238"/>
      </rPr>
      <t>Prehodni kos PE/jeklo.</t>
    </r>
  </si>
  <si>
    <t>PE 32/DN 25</t>
  </si>
  <si>
    <t>PE 63/DN 50</t>
  </si>
  <si>
    <r>
      <t xml:space="preserve">Jekleni  izolirni  kos
</t>
    </r>
    <r>
      <rPr>
        <sz val="10"/>
        <rFont val="Times New Roman CE"/>
        <family val="1"/>
        <charset val="238"/>
      </rPr>
      <t>Jekleni  izolirni  kos  po  DIN 3389, z navojnima priključkoma, material  Č.1212,  skupaj  s tesnilnim materialom.</t>
    </r>
  </si>
  <si>
    <t>DN 25</t>
  </si>
  <si>
    <r>
      <t xml:space="preserve">Obojka
</t>
    </r>
    <r>
      <rPr>
        <sz val="10"/>
        <rFont val="Times New Roman CE"/>
        <family val="1"/>
        <charset val="238"/>
      </rPr>
      <t>Elektrovarilna obojka  iz  trdega PE, skupaj z varjenjem.</t>
    </r>
  </si>
  <si>
    <r>
      <t xml:space="preserve">Sedlo
</t>
    </r>
    <r>
      <rPr>
        <sz val="10"/>
        <rFont val="Times New Roman CE"/>
        <family val="1"/>
        <charset val="238"/>
      </rPr>
      <t>Elektrovarilno  sedlo   z  obojko  iz trdega PE, skupaj z varjenjem.</t>
    </r>
  </si>
  <si>
    <t xml:space="preserve">PE 110/63    </t>
  </si>
  <si>
    <t xml:space="preserve">PE 160/63    </t>
  </si>
  <si>
    <t xml:space="preserve">PE 225/63    </t>
  </si>
  <si>
    <r>
      <t xml:space="preserve">Navrtalno   sedlo
</t>
    </r>
    <r>
      <rPr>
        <sz val="10"/>
        <rFont val="Times New Roman CE"/>
        <family val="1"/>
        <charset val="238"/>
      </rPr>
      <t>Elektrovarilno  navrtalno   sedlo  iz trdega PE, skupaj z varjenjem.</t>
    </r>
  </si>
  <si>
    <t xml:space="preserve">PE 110/32    </t>
  </si>
  <si>
    <t xml:space="preserve">PE 160/32    </t>
  </si>
  <si>
    <t xml:space="preserve">PE 225/32    </t>
  </si>
  <si>
    <r>
      <t xml:space="preserve">Navrtalna ogrlica
</t>
    </r>
    <r>
      <rPr>
        <sz val="10"/>
        <rFont val="Times New Roman CE"/>
        <family val="1"/>
        <charset val="238"/>
      </rPr>
      <t>Cevna navrtalna ogrlica iz trdega PE za izvedbo odcepa na  PVC plinovodu z vgradbilno garnituro.</t>
    </r>
  </si>
  <si>
    <t xml:space="preserve">PVC 50 / PE 32    </t>
  </si>
  <si>
    <t xml:space="preserve">PVC 100 / PE 32    </t>
  </si>
  <si>
    <t xml:space="preserve">PVC 100 / PE 63    </t>
  </si>
  <si>
    <r>
      <t xml:space="preserve">Ogrlica
</t>
    </r>
    <r>
      <rPr>
        <sz val="10"/>
        <rFont val="Times New Roman CE"/>
        <family val="1"/>
        <charset val="238"/>
      </rPr>
      <t>Cevna ogrlica iz trdega PE za izvedbo odcepa na  PVC plinovodu z vgradbilno garnituro.</t>
    </r>
  </si>
  <si>
    <r>
      <t xml:space="preserve">Krogelna pipa PE - vgradna
</t>
    </r>
    <r>
      <rPr>
        <sz val="10"/>
        <rFont val="Times New Roman CE"/>
        <family val="1"/>
        <charset val="238"/>
      </rPr>
      <t>Krogelna pipa iz trdega  PE tlačne stopnje NP 4, z vgradbilno   garnituro  in  prilagoditvijo dolžine   vgradbilne   garniture   na terenu, skupaj z varjenjem.</t>
    </r>
  </si>
  <si>
    <t xml:space="preserve">DN 50          </t>
  </si>
  <si>
    <r>
      <t xml:space="preserve">Omarica - D:
</t>
    </r>
    <r>
      <rPr>
        <sz val="10"/>
        <rFont val="Times New Roman CE"/>
        <family val="1"/>
        <charset val="238"/>
      </rPr>
      <t>Omarica za požarno pipo,  izdelana iz nerjaveče pločevine po delavniški risbi proizvajalca, prirejena za pritrditev na zid s pocinkano zaščitno cevjo in z napisom: GLAVNA PLINSKA POŽARNA PIPA.</t>
    </r>
  </si>
  <si>
    <t xml:space="preserve">250x300x200 mm  </t>
  </si>
  <si>
    <t xml:space="preserve">350x400x250 mm  </t>
  </si>
  <si>
    <r>
      <t xml:space="preserve">Omarica - E:
</t>
    </r>
    <r>
      <rPr>
        <sz val="10"/>
        <rFont val="Times New Roman CE"/>
        <family val="1"/>
        <charset val="238"/>
      </rPr>
      <t>Omarica za požarno pipo,  izdelana iz nerjaveče pločevine po delavniški risbi proizvajalca, prirejena za pritrditev na zid  in z napisom: 
GLAVNA PLINSKA POŽARNA PIPA.</t>
    </r>
  </si>
  <si>
    <r>
      <t xml:space="preserve">Krogelna     pipa - jeklo:
</t>
    </r>
    <r>
      <rPr>
        <sz val="10"/>
        <rFont val="Times New Roman CE"/>
        <family val="1"/>
        <charset val="238"/>
      </rPr>
      <t>Krogelna     pipa     z     navojnima priključkoma,  tlačne  stopnje NP 4, standardne  dolžine,   atestirana  za zemeljski    plin,    z    ročko   za posluževanje,  skupaj z izolirnim kosom in tesnilnim materialom.</t>
    </r>
  </si>
  <si>
    <t xml:space="preserve">DN 25          </t>
  </si>
  <si>
    <r>
      <t xml:space="preserve">Izpihovalna  cev v omarici
</t>
    </r>
    <r>
      <rPr>
        <sz val="10"/>
        <rFont val="Times New Roman CE"/>
        <family val="1"/>
        <charset val="238"/>
      </rPr>
      <t>Izpihovalna  cev, izdelana iz jeklene cevi 21,3x2,65  zaprto z navojnim čepom DN 15, skupaj z varilnim, tesnilnim in vijačnim materialom.</t>
    </r>
  </si>
  <si>
    <t xml:space="preserve">(izdelano po priloženi skici).
</t>
  </si>
  <si>
    <r>
      <t xml:space="preserve">Cestna  kapa:
</t>
    </r>
    <r>
      <rPr>
        <sz val="10"/>
        <rFont val="Times New Roman CE"/>
        <family val="1"/>
        <charset val="238"/>
      </rPr>
      <t>Litoželezna   zaščitna  cestna  kapa, material  SL  18,  z  napisom plin na pokrovu, zaščitena z bitumnom.</t>
    </r>
  </si>
  <si>
    <t xml:space="preserve">DN 190        </t>
  </si>
  <si>
    <r>
      <t xml:space="preserve">Prirobnica:
</t>
    </r>
    <r>
      <rPr>
        <sz val="10"/>
        <rFont val="Times New Roman CE"/>
        <family val="1"/>
        <charset val="238"/>
      </rPr>
      <t>Jeklena prirobnica z  grlom, izdelana po  JUS  M.B6.163,  NP  16,  material Č.0361,  skupaj z varilnim, tesnilnim in vijačnim materialom.</t>
    </r>
  </si>
  <si>
    <t xml:space="preserve">50/60,3        </t>
  </si>
  <si>
    <t xml:space="preserve">80/88,9        </t>
  </si>
  <si>
    <t xml:space="preserve">100/114,3     </t>
  </si>
  <si>
    <r>
      <t xml:space="preserve">Slepa prirobnica:
</t>
    </r>
    <r>
      <rPr>
        <sz val="10"/>
        <rFont val="Times New Roman CE"/>
        <family val="1"/>
        <charset val="238"/>
      </rPr>
      <t>Jeklena slepa prirobnica, izdelana po JUS M.B6.191, NP 16, material Č.0361, oblika  B,   skupaj  s  tesnilnim  in vijačnim materialom.</t>
    </r>
  </si>
  <si>
    <t xml:space="preserve">B 50             </t>
  </si>
  <si>
    <t xml:space="preserve">B 80             </t>
  </si>
  <si>
    <t xml:space="preserve">B 100           </t>
  </si>
  <si>
    <r>
      <t xml:space="preserve">Podpore:
</t>
    </r>
    <r>
      <rPr>
        <sz val="10"/>
        <rFont val="Times New Roman CE"/>
        <family val="1"/>
        <charset val="238"/>
      </rPr>
      <t>Cevne podpore,  izdelane iz jeklenih profilov in  cevnih  objemk, skupaj z montažo   v  zid   ali  varjenjem  na nosilno konstrukcijo in  opleskane po predhodnem  čiščenju  in  pleskanju s temeljno barvo.</t>
    </r>
  </si>
  <si>
    <r>
      <t xml:space="preserve">Preboj:
</t>
    </r>
    <r>
      <rPr>
        <sz val="10"/>
        <rFont val="Times New Roman CE"/>
        <family val="1"/>
        <charset val="238"/>
      </rPr>
      <t>Zaščitna cev pri  preboju  skozi zid, zaščitena pred korozijo in zatesnjena s   trajno   elastičnim   materialom, izdelana po priloženi skici.</t>
    </r>
  </si>
  <si>
    <t>DN 40</t>
  </si>
  <si>
    <t>DN 65</t>
  </si>
  <si>
    <r>
      <t xml:space="preserve">Zaščitna cev:
</t>
    </r>
    <r>
      <rPr>
        <sz val="10"/>
        <rFont val="Times New Roman CE"/>
        <family val="1"/>
        <charset val="238"/>
      </rPr>
      <t>Zaščitna cev  pri  omarici  za glavno plinsko požarno  pipo, zaščitena pred korozijo  in   zatesnjena   s  trajno elastičnim  materialom,  izdelana  po priloženi skici.</t>
    </r>
  </si>
  <si>
    <r>
      <t xml:space="preserve">Zaščita vidnih cevi:
</t>
    </r>
    <r>
      <rPr>
        <sz val="10"/>
        <rFont val="Times New Roman CE"/>
        <family val="1"/>
        <charset val="238"/>
      </rPr>
      <t>Zaščita  vidnih cevi s  pleskanjem po predhodnem  čiščenju  in  pleskanju s temeljno barvo.</t>
    </r>
  </si>
  <si>
    <r>
      <t xml:space="preserve">Izolacija podometnih cevi:
</t>
    </r>
    <r>
      <rPr>
        <sz val="10"/>
        <rFont val="Times New Roman CE"/>
        <family val="1"/>
        <charset val="238"/>
      </rPr>
      <t>Izolacija     podometnih    cevi    z izolacijskim in  zaščitnim  trakom po predhodnem   čiščenju  do  kovinskega sijaja in premazu s prajmerjem.</t>
    </r>
  </si>
  <si>
    <r>
      <t xml:space="preserve">Pozicijska tablica:
</t>
    </r>
    <r>
      <rPr>
        <sz val="10"/>
        <rFont val="Times New Roman CE"/>
        <family val="1"/>
        <charset val="238"/>
      </rPr>
      <t>Pozicijska tablica za  oznako armatur hišnega  priključka,  skupaj  s  pritrdilnim materialom in izmero.</t>
    </r>
  </si>
  <si>
    <r>
      <t xml:space="preserve">Tlačni  preizkus
</t>
    </r>
    <r>
      <rPr>
        <sz val="10"/>
        <rFont val="Times New Roman CE"/>
        <family val="1"/>
        <charset val="238"/>
      </rPr>
      <t>Tlačni  preizkus  hišnih  priključkov izvedenih  po  navodilih iz projekta, izdaja atesta.</t>
    </r>
  </si>
  <si>
    <r>
      <t xml:space="preserve">Pomožna  gradbena  dela:
</t>
    </r>
    <r>
      <rPr>
        <sz val="10"/>
        <rFont val="Times New Roman CE"/>
        <family val="1"/>
        <charset val="238"/>
      </rPr>
      <t>Pomožna  gradbena  dela, zarisovanje, vrtanje zidov,  beljenje zidov, vzpostavitev v prvotno stanje.</t>
    </r>
  </si>
  <si>
    <t>ocena</t>
  </si>
  <si>
    <r>
      <t xml:space="preserve">Nepredvidena  dela:
</t>
    </r>
    <r>
      <rPr>
        <sz val="10"/>
        <rFont val="Times New Roman CE"/>
        <family val="1"/>
        <charset val="238"/>
      </rPr>
      <t>Nepredvidena dela, stroški nadzora, splošni, manipulativni, transportni in zavarovalni stroški.</t>
    </r>
  </si>
  <si>
    <t>SKUPAJ</t>
  </si>
  <si>
    <t xml:space="preserve">                       SIT</t>
  </si>
  <si>
    <t>kpl</t>
  </si>
  <si>
    <t>SKUPAJ Z DDV:</t>
  </si>
  <si>
    <t>Naziv posameznih sklopov popisa</t>
  </si>
  <si>
    <t>Vrednosti in zneski so v EUR brez DDV!</t>
  </si>
  <si>
    <t>7.</t>
  </si>
  <si>
    <t>6.</t>
  </si>
  <si>
    <t>Vrednost skupaj</t>
  </si>
  <si>
    <t>Merska enota</t>
  </si>
  <si>
    <t>8.</t>
  </si>
  <si>
    <t>1.</t>
  </si>
  <si>
    <t>2.</t>
  </si>
  <si>
    <t>3.</t>
  </si>
  <si>
    <t>4.</t>
  </si>
  <si>
    <t>5.</t>
  </si>
  <si>
    <t>9.</t>
  </si>
  <si>
    <t>10.</t>
  </si>
  <si>
    <t>11.</t>
  </si>
  <si>
    <t>12.</t>
  </si>
  <si>
    <t>13.</t>
  </si>
  <si>
    <t>14.</t>
  </si>
  <si>
    <t>15.</t>
  </si>
  <si>
    <t>16.</t>
  </si>
  <si>
    <t>GRADBENA IN OBRTNIŠKA DELA</t>
  </si>
  <si>
    <t>Opombe :</t>
  </si>
  <si>
    <t># Pred pripravo ponudbe priporočamo ogled na mestu samem.</t>
  </si>
  <si>
    <t># V cenah po enoti upoštevati vse transporte odpadnega in drugega materiala ter hranitev le tega znotraj gradbišča  na deponiji. Nadalje ostale stroške gradbišča in eventuelno potrebne zaščite obstoječega stanja, pred vremenski uplivi, pred načinom izvedbe del in ostalo. V cenah po enoti vračunati tudi grobo čiščenje med izvedbo del in finalno čiščenje po zaključku del.</t>
  </si>
  <si>
    <t># Izvajalec mora voditi in pripraviti identično dokumentacijo kot v primeru izvedbe tehničnega pregleda in pridobitve uporabnega dovoljenja za vse vgrajene materiale ter na deponije oddan odpadni material. Do predaje popolne dokumentacije se smatra, da izvajalec ni končal z deli.</t>
  </si>
  <si>
    <t xml:space="preserve">Cena/enoto </t>
  </si>
  <si>
    <t xml:space="preserve">Vrednost skupaj </t>
  </si>
  <si>
    <t>kom</t>
  </si>
  <si>
    <t>DN20</t>
  </si>
  <si>
    <t>Cevi se očisti in po varjenju obarva z 2x osnovno antikorozijsko barvo ter izolira.</t>
  </si>
  <si>
    <t>Dobava in montaža</t>
  </si>
  <si>
    <t>DN 15 PN 10</t>
  </si>
  <si>
    <t>Dobaviti komplet s povezovalno kapilarno cevjo, pritrdilnim spojnim in tesnilnim materialom.</t>
  </si>
  <si>
    <t>SKUPAJ STROJNE INSTALACIJE:</t>
  </si>
  <si>
    <t>Dobaviti komplet s povezovalno kapilarno cevjo, pritrdilnim spojnim in tesnilnim materialom. Varnostni ventil kot zaščita na toplotnih generatorjih pred previsokim tlakom, nodularno grafitno jeklo, dodatki proti zmrzovanju do 50%, uporaba v sistemih skladno z EN 12828, SWKI 93-1;Ustreza kot npr.  Pneumatex – IMI International, DSV 20-3.0 ali enakovredno</t>
  </si>
  <si>
    <t>17.</t>
  </si>
  <si>
    <t>18.</t>
  </si>
  <si>
    <t>20.</t>
  </si>
  <si>
    <t>21.</t>
  </si>
  <si>
    <t>22.</t>
  </si>
  <si>
    <t>23.</t>
  </si>
  <si>
    <t>24.</t>
  </si>
  <si>
    <t>25.</t>
  </si>
  <si>
    <t>26.</t>
  </si>
  <si>
    <t>27.</t>
  </si>
  <si>
    <t>POPIS DEL</t>
  </si>
  <si>
    <t>19.</t>
  </si>
  <si>
    <t>Grelni preizkus ogrevalnega sistema za ugotavljanje doseganja projektnih temperatur po posameznih prostorih.</t>
  </si>
  <si>
    <t xml:space="preserve">Tlačni preizkus ogrevalnega sistema po DIN 18380, vključno s potrebnim materialom (čepi), ter izdelavo pisnega poročila o uspešno opravljenem tlačnem preizkusu. Navodila v tehničnem poročilu.  </t>
  </si>
  <si>
    <t>Šolanje vzdrževalcev s strani pooblaščenih serviserjev in dobaviteljev naprav.</t>
  </si>
  <si>
    <t>Razne napisne tablice za označevanje naprav in cevovodov ter piktogrami.</t>
  </si>
  <si>
    <t>m2</t>
  </si>
  <si>
    <t>#Vse naprave in elemente se mora dobaviti z ustreznimi certifikati, atesti, garancijami, navodili za obratovanje, vzdrževanje, posluževanje in servisiranje ter funkcionalno shemo izvedenega stanja. Pri vseh napravah je potrebno upoštevati stroške vseh preizkusov, izpiranja in polnjenja cevnih sistemov, zagona, meritve in nastavitve obratovalnih količin vključno s pridobitvijo ustreznih certifikatov s strani pooblaščenih institucij. Pri izvedbi je potrebno upoštevati stroške vseh pripravljalnih in zaključnih del (vključno z usklajevanjem z ostalimi izvajalci na objektu) ter vse transportne, zavarovalne in ostale stroške. Pri vseh elementih je potrebno upoštevati ves montažni in tesnilni material.</t>
  </si>
  <si>
    <t>m3</t>
  </si>
  <si>
    <t>SKUPAJ GRADBENA IN OBRTNIŠKA DELA:</t>
  </si>
  <si>
    <t>kot na primer Caleffi serija 5580, dobaviti z žično plombo</t>
  </si>
  <si>
    <t>Volumen = 1000 L</t>
  </si>
  <si>
    <t>Ponudbene cene morajo vsebovati:</t>
  </si>
  <si>
    <t>nabavo vsega materiala in opreme, predvidene za vgraditev in montažo ter stroške prevoza, razkladanja in skladiščenja na gradbišču, notranjega (horizontalnega in vertikalnega) transporta na gradbišču (ne glede na težo ali zahtevnost);</t>
  </si>
  <si>
    <t>pripravljalna dela in organizacijo gradbišča;</t>
  </si>
  <si>
    <t>zaključna dela na gradbišču s strani ponudnika in njegovih podizvajalcev, z odvozom odvečnega materiala in odpadnega materiala na deponijo;</t>
  </si>
  <si>
    <t>zavarovanje ponudbenih del v gradnji, delavcev in materiala na gradbišču v času izvajanja del. Ponudnik mora dokazilo o zavarovanju dostaviti naročniku najkasneje 14 dni po podpisu pogodbe;</t>
  </si>
  <si>
    <t>manipulativne in režijske stroške, kot tudi stroški koordinacije, kar velja tudi za odpravo napak v garancijski dobi;</t>
  </si>
  <si>
    <t xml:space="preserve">izdelavo, uporabo in demontažo vseh delovnih odrov (za ves čas izvajanja del); </t>
  </si>
  <si>
    <t>stroške elektrike, toplote, vode, razsvetljave in ostale stroške v času gradnje;</t>
  </si>
  <si>
    <t>izvedbo predpisanih ukrepov varstva pri delu in varstva pred požarom, ki jih mora ponudnik obvezno upoštevati;</t>
  </si>
  <si>
    <t>ponudnik mora v ponudbi upoštevati kakovostni razred materialov in opreme določene s projektno dokumentacijo.</t>
  </si>
  <si>
    <t>obešalni in pritrdilni material za cevne in kanalske razvode in opremo, izdelan iz različnih jeklenih pocinkanih profilov sistemskih dobaviteljev, pocinkanih cevnih in kanalskih objemk z gumijasto podlogo, vijakov, matic in kovinskih zidnih vložkov;</t>
  </si>
  <si>
    <t>izvedbo tlačnih preizkusov cevnih inštalacij ogrevanja, vodovoda, hlajenja in plinov (tudi po odsekih, če to pogojuje faznost izgradnje) ter izdelavo zapisnikov;</t>
  </si>
  <si>
    <t>tlačni preskus inštalacije hlajenja – npr. predinštalacija split sistemov z dušikom s tlakom 24 bar v času trajanja 10 minut po izenačitvi temperatur, končno polnitvijo dušika tlaka 1 bar z zatiskanjem cevi in spajkanjem. V celotnem času gradnje morajo biti vsi cevovodi povezani v zbiralnik in pod tlakom z vgrajenim merilnikom tlaka</t>
  </si>
  <si>
    <t>izvedbo preizkusa na tesnost in pretočnost delov kanalizacijske inštalacije;</t>
  </si>
  <si>
    <t>izvedbo preizkusa na tesnost delov kanalskih razvodov za prezračevanje;</t>
  </si>
  <si>
    <t>izvedbo izpiranja, izpihovanja in čiščenja inštalacij ogrevanja, vodovoda, plinov in prezračevanja ter izdelavo zapisnikov;</t>
  </si>
  <si>
    <t>izvedbo dezinfekcije inštalacij vodovoda s hiperkloriranjem, izpiranjem in izdelavo bakteriološke in kemične analize vode ter izdelavo zapisnika;</t>
  </si>
  <si>
    <t>označitev vseh tehničnih prostorov in njihovih evakuacijskih poti, inštalacij in opreme v skladu s predpisi in morebitnimi dodatnimi zahtevami iz projektne dokumentacije  (označitev mora biti izvedena v trajni obliki);</t>
  </si>
  <si>
    <t>izvedbo hidravličnega in termičnega ureguliranja inštalacij in opreme ogrevanja na izračunane pretoke in temperature ter izdelavo zapisnikov in sicer:</t>
  </si>
  <si>
    <t>a)    nastavitev obratov obtočnih črpalk,</t>
  </si>
  <si>
    <t>b)    nastavitev in ureguliranje regulacijskih ventilov, diferenčno-tlačnih regulatorjev, prestrujnih ventilov in ostalih ventilov skupaj z dob. opreme,</t>
  </si>
  <si>
    <t>c)    temperaturno ureguliranje posameznih prostorov,</t>
  </si>
  <si>
    <t>d)    nastavitev prednastavitvenih regulacijskih ventilov radiatorjev na nastavitvene vrednosti po podatkih proizvajalca opreme,</t>
  </si>
  <si>
    <t>izvedbo ureguliranja inštalacij in opreme prezračevanja ter izdelavo zapisnikov in sicer:</t>
  </si>
  <si>
    <t>e)    meritve in nastavitve volumskega toka zraka po posameznih prezračevalnih napravah glede na posamezne obratovalne stopnje,</t>
  </si>
  <si>
    <t>f)    nastavitve prezračevalnih rešetk in kanalskih sistemov,</t>
  </si>
  <si>
    <t>g)    meritve in nastavitve temperatur dovodnega zraka, zraka v prostoru in vlažnosti;</t>
  </si>
  <si>
    <t>h)    pregled vgradnje in priključitve požarnih loput, skupaj z izdajo potrdila o brezhibnem delovanju s strani pooblaščenega podjetja;</t>
  </si>
  <si>
    <t>izvedbo meritev hrupa inštalacij in opreme ogrevanja, hlajenja, vodovoda, plinov in prezračevanja znotraj objekta in navzven na okolico ter izdelavo zapisnika s strani pooblaščenega podjetja;</t>
  </si>
  <si>
    <t>izvedbo zagona in poskusnega obratovanja inštalacij in opreme ogrevanja, hlajenja, vodovoda, plinov in prezračevanja s šolanjem osebja za posluževanje in primopredajo investitorju ter izdelavo zapisnika;</t>
  </si>
  <si>
    <t>potrdila s poročili o pregledih vgrajenih sistemov požarne zaščite izvedenih s strani izvajalca kot npr. notranje hidrantno omrežje, zunanje hidrantno omrežje, krmiljenje požarnih in dimoodvodnih loput s pripadajočimi prezračevalnimi napravami v primeru javljanja požara, ipd.. Potrdila morajo biti izdelana s strani pooblaščenega preglednika sistemov požarne zaščite.</t>
  </si>
  <si>
    <t>izdelavo shem inštalacij in opreme ogrevanja, hlajenja, vodovoda, plinov in prezračevanja v obstojni obliki, v okvirju, pod steklom, za prit. na zid;</t>
  </si>
  <si>
    <t>izdelavo navodil za uporabo in vzdrževanje inštalacij in opreme;</t>
  </si>
  <si>
    <t>izdelavo dokazila o zanesljivosti objekta za strojne inštalacije v 2 (dveh) izvodih, združene v fasciklu z označenimi registri poglavij vključujoč:</t>
  </si>
  <si>
    <t xml:space="preserve">i)     izjave, </t>
  </si>
  <si>
    <t>j)     certifikate o ustreznosti z atesti za vgrajene materiale in opremo,</t>
  </si>
  <si>
    <t>k)    zapisnike preizkusov, meritev, ipd.,</t>
  </si>
  <si>
    <t>l)     navodila za uporabo in vzdrževanje,</t>
  </si>
  <si>
    <t>m)  garancijske liste,</t>
  </si>
  <si>
    <t>n)    seznam dobaviteljev opreme in servisov.</t>
  </si>
  <si>
    <t>Dokumentacija mora biti vložena v prozorne ovitke, ustrezno zaporedno označena, oštevilčena in predana investitorju pred tehničnim pregledom.</t>
  </si>
  <si>
    <t xml:space="preserve">izvajalec mora naročniku dostaviti skice in delavniške načrte vseh sprememb  za izdelavo celotne PID dokumentacije, v skladu z veljavnimi tehničnimi predpisi, normativi, standardi in drugimi zakonskimi akti, pravili stroke ter tako, da bo omogočen nemoten potek gradnje in da bo izvedba, vzdrževanje in uporaba objekta ekonomična. </t>
  </si>
  <si>
    <t>čiščenje objekta zaradi svojih del med gradnjo in po končani gradnji;</t>
  </si>
  <si>
    <t>zavarovanje vgrajene opreme in elementov pred onesnaževanjem in poškodbami do primopredaje izvedenih del investitorju;</t>
  </si>
  <si>
    <t>nudenje morebitne gradbene in ostale pomoči;</t>
  </si>
  <si>
    <t>ponudba za dodatni material in opremo mora biti pripravljena po kalkulativnih elementih iz ponudbe. Za kalkuliranje dodatnih del iz področja strojnih inštalacij in opreme, se uporabijo zadnji veljavni predpisi.</t>
  </si>
  <si>
    <t xml:space="preserve">za vsak element ponudbenih del mora izvajalec naročniku vnaprej in pravočasno predložiti vzorce in tehnično dokumentacijo s certifikati o skladnosti, atesti, navodili za vgradnjo, uporabo in vzdrževanje, ter šele po potrditvi s strani naročnika dokončno naročiti izdelavo, dobavo in montažo na objektu. Dokumentacija se glede na napredovanje del arhivira v fasciklu - katalog strojnih inštalacij in strojne opreme in je ob zaključku del osnova za sestavo dokazila o zanesljivosti objekta. </t>
  </si>
  <si>
    <t>izvajalec sme navedene inštalacije in opremo uporabljati šele po pisni potrditvi s strani naročnika, sicer nosi stroške morebitne zahtevane zamenjave.</t>
  </si>
  <si>
    <t>izvajalec označi cevne inštalacije po predpisu v DIN 2403. Razločno označevanje cevnih inštalacij po vrsti medija je v interesu varnosti, vzdrževanja in zaščite pred požarom. Označevanje mora opozarjati na nevarnosti z namenom preprečevanja nesreč.</t>
  </si>
  <si>
    <t>Nepredvidena dela, ki lahko nastanejo pri montaži strojnih instalacij, zaradi sprememb pri izvedbi opreme, ki niso bile predvidene (znane) v času projektiranja PZI projekta !</t>
  </si>
  <si>
    <t xml:space="preserve">Slikopleskarska obdelava sten toplotne postaje s silikatno barvo kot npr. Jupol 2 x, predhodno dletanje in gipsanje lukenj v steni, izravnava, vsa dela, prenosi in transporti </t>
  </si>
  <si>
    <t>28.</t>
  </si>
  <si>
    <t>29.</t>
  </si>
  <si>
    <t>30.</t>
  </si>
  <si>
    <t>31.</t>
  </si>
  <si>
    <t>32.</t>
  </si>
  <si>
    <t>33.</t>
  </si>
  <si>
    <t>34.</t>
  </si>
  <si>
    <t>35.</t>
  </si>
  <si>
    <t>Generalno čiščenje objekta po končanih delih (kjer so dela potekala)</t>
  </si>
  <si>
    <t>DN 25 PN 10</t>
  </si>
  <si>
    <t>Ustreza tip flamco Flexvent 3/8"</t>
  </si>
  <si>
    <t>Maksimalni delovni tlak: 10 bar
Maksimalna delovna temperatura: 120 °C
Priključek: 1/8"
Barva: Medenina.</t>
  </si>
  <si>
    <t>Ustreza proizvod Austria email, tip PSM 1000 ali drugi enakovredni.</t>
  </si>
  <si>
    <t>Ustreza tip IMP NMT SMART II C 25/60-180</t>
  </si>
  <si>
    <t>Max. delovni tlak 3 bar, Ustreza proizvod Flexcon C110, Velikost fi484 x 785mm</t>
  </si>
  <si>
    <t>#Pred vgradnjo je potrebno pridobiti pisno soglasje investitorja ter upravljalca javnega vod. omrežja na predvideni material (vrsta, kvaliteta, proizvajalec...)</t>
  </si>
  <si>
    <t>Izpiranje in dezinfekcija vodovodne napeljave ter izdaja poročila o ustreznosti pitne vode</t>
  </si>
  <si>
    <t>Shema kotlovnice in navodila za vzdrževanje in obratovanje naprav, DZO.</t>
  </si>
  <si>
    <r>
      <rPr>
        <b/>
        <sz val="10"/>
        <rFont val="Arial Narrow"/>
        <family val="2"/>
        <charset val="238"/>
      </rPr>
      <t>Jeklene srednjetežke navojne cevi</t>
    </r>
    <r>
      <rPr>
        <sz val="10"/>
        <rFont val="Arial Narrow"/>
        <family val="2"/>
        <charset val="238"/>
      </rPr>
      <t xml:space="preserve"> po DIN 2440 iz jekla St33 za razvod </t>
    </r>
    <r>
      <rPr>
        <b/>
        <sz val="10"/>
        <rFont val="Arial Narrow"/>
        <family val="2"/>
        <charset val="238"/>
      </rPr>
      <t>ogrevalne vode</t>
    </r>
    <r>
      <rPr>
        <sz val="10"/>
        <rFont val="Arial Narrow"/>
        <family val="2"/>
        <charset val="238"/>
      </rPr>
      <t>, toplotno izolirane, kompletno z varilnimi loki in drugimi fazoni, obešali z izolirnim vložkom.</t>
    </r>
  </si>
  <si>
    <t>enostranski opaž temeljnje plošče in temeljnih vezi objekta višine 0,3m</t>
  </si>
  <si>
    <t>Dobava in vgrajevanje nearmiranega betona MB20, preseka nad 0,1 v podložni beton pod temeljo ploščo za toplotno črpalko</t>
  </si>
  <si>
    <t>Dobava in vgrajevanje betona MB30, preseka nad  0,3 m3/m2 v armirano temeljno ploščo za toplotno črplakko debeline 30cm</t>
  </si>
  <si>
    <t>Armatura: dobava, rezanje, krivljenje, polaganje in vezanje v monolitnih klasičnih betonskih konstrukcijah (RA 400/500 MAG 500/560, GA240/360 - sidra za strešne lege)</t>
  </si>
  <si>
    <t xml:space="preserve">strojni izkop terena na globino do 100cm Odvoz zemljine na začasno deponiijo in kasnejše zasipavanje in uttrjevanje. </t>
  </si>
  <si>
    <t>ALTERNATIVNO SE LAHKO IZVEDE PASOVNI TEMELJ Z ODVODOM KONDENZA NA SREDINI. PREVERITI PRED IZVEDBO IN USKLADITI Z UPORABNIKOM. USKLADITI PRED IZVEDBO IN DOBITI POTRDITEV S STRANI NAROČNIKA. ENAKO VELJA ZA IZDELAVO ODVODA KONDENČNE VODE</t>
  </si>
  <si>
    <t xml:space="preserve">Krpanje poškodovanih stenskih ometov v toplotni postaji po odstranitvi starega stavbnega pohištva, zidarska odbnova  površin s podaljšano apneno malto ali lepilom  širina špalet do 70cm. Vsa dela, prenosi in transporti. </t>
  </si>
  <si>
    <t>OPREMA IN NAPRAVE</t>
  </si>
  <si>
    <t>Reverzibilen zračno hlajen hladilni agregat (MONOBLOCK toplotna črpalka), kompaktne FULL INVERTER - DC  izvedbe za zunanjo postavitev Z EKOLOŠKIM HLADIVOM R290 PROPAN. Sestavljen iz naslednjih komponent:</t>
  </si>
  <si>
    <t>Glavne funkcije:
• Osnovne nastavitve: VKLOP/IZKLOP, izbira načina (ogrevanje, hlajenje, STV), nastavitev želene vrednosti (prostor, voda, sanitarna voda).
• Časovno programiranje: dnevno in tedensko (časovni intervali, želene vrednosti in načini).
• Klimatska krivulja: samodejno upravljanje želene vrednosti glede na zunanjo temperaturo.
• Upravljanje con: nadzor druge sistemske cone (če je konfigurirana).
• Upravljanje virov: prednost pomožnih virov toplote.
• Posebne funkcije: programiranje in aktiviranje načinov cikla ECO, SILENT in Anti-Legionella.
• Diagnostika: nadzor vseh parametrov delovanja.
• Alarmi: prikaz in zgodovina alarmov.</t>
  </si>
  <si>
    <t>PROIZVOD CLIVET, tip WiSAN-PMP 1S 14.1 - EDGE PRO L</t>
  </si>
  <si>
    <t>Karakteristike:</t>
  </si>
  <si>
    <t>- hladilna moč (režim 7/12°C, zunanja temperatura zraka 35°C) (EN14511:2022)</t>
  </si>
  <si>
    <t>kW</t>
  </si>
  <si>
    <t>- El. priključna moč (napetost 400/3/50Hz) (EN14511:2022)</t>
  </si>
  <si>
    <t>- EER (EN14511:2022)</t>
  </si>
  <si>
    <t>≥ 2,8</t>
  </si>
  <si>
    <t>- SEER</t>
  </si>
  <si>
    <t>≥ 5</t>
  </si>
  <si>
    <t>- ETA</t>
  </si>
  <si>
    <t>%</t>
  </si>
  <si>
    <t>- grelna moč (režim 45/40°C, zunanja temperatura zraka 7°C) (EN14511:2022)</t>
  </si>
  <si>
    <t>- COP (EN14511:2022)</t>
  </si>
  <si>
    <t>≥ 3,53</t>
  </si>
  <si>
    <t>- SCOP W55</t>
  </si>
  <si>
    <t>≥ 3,79</t>
  </si>
  <si>
    <t>- SCOP W35</t>
  </si>
  <si>
    <t>≥ 4,92</t>
  </si>
  <si>
    <t>- SEZONSKI IZKORISTEK V GRETJU ETA pri W55°C</t>
  </si>
  <si>
    <t>- SEZONSKI IZKORISTEK V GRETJU ETA pri W35°C</t>
  </si>
  <si>
    <t>- grelna moč (režim 70/65°C, zunanja temperatura zraka -13°C) (EN14511:2022)</t>
  </si>
  <si>
    <t>≥1,65</t>
  </si>
  <si>
    <t>- grelna moč (režim 70/65°C, zunanja temperatura zraka -20°C) (EN14511:2022)</t>
  </si>
  <si>
    <t>≥1,32</t>
  </si>
  <si>
    <t>- št. hermetičnih scroll kompresorjev</t>
  </si>
  <si>
    <t>- št. hermetičnih DC SCROLL kompresorjev</t>
  </si>
  <si>
    <t>- št. hladilnih krogov</t>
  </si>
  <si>
    <t>- št. stopenj regulacije</t>
  </si>
  <si>
    <t>zvezno</t>
  </si>
  <si>
    <t>- hladilni medij - EKOLOŠKO HLADILNO SREDSTVO - PROPAN</t>
  </si>
  <si>
    <t>R290</t>
  </si>
  <si>
    <t>- super tiha akustična konfiguracija: zvočni tlak merjeno na 10m po EUROVENTU 8/1 (ISO9614-2)</t>
  </si>
  <si>
    <t>≤ 45,5</t>
  </si>
  <si>
    <t>dB(A)</t>
  </si>
  <si>
    <t>Dodatna oprema:</t>
  </si>
  <si>
    <t>-HMINX….....Posluževalni daljinski tablo KJRH-120</t>
  </si>
  <si>
    <t>-T1B30X…...tipalo vode 30m</t>
  </si>
  <si>
    <t>-QERAX..…Priključni set za priklop enofaznega el.grelca v bojlerju STV</t>
  </si>
  <si>
    <t>-DTX….......dodatna banja za kondenz</t>
  </si>
  <si>
    <t>-AMRX…....protivibracijske noge</t>
  </si>
  <si>
    <t>-SWCX…....Sprejemnik/stikalo IoT SwitchConnect</t>
  </si>
  <si>
    <t>- Masa v obratovanju:</t>
  </si>
  <si>
    <t>-Enota ne sme presegati dimenzij (DxŠxV):</t>
  </si>
  <si>
    <t>1388x556x1816mm</t>
  </si>
  <si>
    <t>- Certifikat EUROVENT!</t>
  </si>
  <si>
    <t>- ENERGIJSKI RAZRED A++</t>
  </si>
  <si>
    <t>- PED certifikat o tlačnem preskusu</t>
  </si>
  <si>
    <t>Električni podatki:</t>
  </si>
  <si>
    <t>-F.L.I. TOTAL</t>
  </si>
  <si>
    <t>-F.L.A. TOTAL</t>
  </si>
  <si>
    <t>A</t>
  </si>
  <si>
    <t>OPOMBA 1: ŠIROKO OBMOČJE DELOVANJA TAKO V GRETJU KOT V HLAJENJU</t>
  </si>
  <si>
    <t>- gretje od temperature zunanjega zraka A+43 do -25°C (priprava vode do 75°C =&gt;pri A-20°C, priprava vode do W65°C pri A-25°C)</t>
  </si>
  <si>
    <t>OPOMBA 2: MODULARNOST</t>
  </si>
  <si>
    <t>OPOMBA 3: funkcionalnost ECO MODE</t>
  </si>
  <si>
    <t>OPOMBA 4: funkcionalnost SILENCE MODE</t>
  </si>
  <si>
    <t>DN 50 PN 10</t>
  </si>
  <si>
    <r>
      <t>Toplotna izolacija cevovodov; za cevi do DN100 je debelina izolacije enaka premeru cevi, za cevi nad DN100 pa najmanj 100mm, skladno s PURES, črne barve, s certifikatom o skladnosti, težko gorljiva in samougasljiva, s toplotno prevodnostjo l&lt;0,035 W/mK pri 0</t>
    </r>
    <r>
      <rPr>
        <vertAlign val="superscript"/>
        <sz val="11"/>
        <rFont val="Arial Narrow"/>
        <family val="2"/>
        <charset val="238"/>
      </rPr>
      <t>0</t>
    </r>
    <r>
      <rPr>
        <sz val="11"/>
        <rFont val="Arial Narrow"/>
        <family val="2"/>
        <charset val="238"/>
      </rPr>
      <t>C, za temp. območje -50 do +105</t>
    </r>
    <r>
      <rPr>
        <vertAlign val="superscript"/>
        <sz val="11"/>
        <rFont val="Arial Narrow"/>
        <family val="2"/>
        <charset val="238"/>
      </rPr>
      <t>0</t>
    </r>
    <r>
      <rPr>
        <sz val="11"/>
        <rFont val="Arial Narrow"/>
        <family val="2"/>
        <charset val="238"/>
      </rPr>
      <t xml:space="preserve">C. </t>
    </r>
  </si>
  <si>
    <t>DN65</t>
  </si>
  <si>
    <t>DN80</t>
  </si>
  <si>
    <t xml:space="preserve">Reverzibilna visoko temperaturna toplotna črpalka  </t>
  </si>
  <si>
    <t>DN 80 PN 10</t>
  </si>
  <si>
    <t>Ustreza proizvod Flamco Airfix DEL180</t>
  </si>
  <si>
    <t>Lotani prenosnik toplote</t>
  </si>
  <si>
    <t xml:space="preserve">material plošč nerjaveče jeklo 1.4404, lotani z bakrom, PN25, primeren za obtočno in sanitarno vodo ter mešanice glikol/voda do 50%
glikola, maks. temperatura medija 180°C, min. temperatura medija -10°C, </t>
  </si>
  <si>
    <t>Ustreza tip : Danfoss XB52M-1-60 z montažno konzolo in izolacijo</t>
  </si>
  <si>
    <t>Hidravlična kretnica - jeklena do pretokov 2m3/h</t>
  </si>
  <si>
    <t>ustreza tip  HW 60/125-1” , s tesninim in priključnim materialom</t>
  </si>
  <si>
    <t xml:space="preserve">Ustreza tip IMP NMT NMT SAN MINI PWM 25/60-130 </t>
  </si>
  <si>
    <t>Ustreza tip IMP NMT MAX II C 50/80 F280</t>
  </si>
  <si>
    <t>DN40</t>
  </si>
  <si>
    <t xml:space="preserve">	Moč 90kW
	Temperaturni režim
	primarna stran: 70/65°C
	sekundarna stran 67/62°C </t>
  </si>
  <si>
    <t xml:space="preserve">Moč 90kW
	Temperaturni režim
	primarna stran: 65/35°C
	sekundarna stran 10/60°C 	</t>
  </si>
  <si>
    <t>Ustreza tip : Danfoss XB37L-1-20 z montažno konzolo in izolacijo</t>
  </si>
  <si>
    <t>DN 40 PN 10</t>
  </si>
  <si>
    <t>ustreza tip AV23 SETTER Bypass SD DN32 (20-70l/min)</t>
  </si>
  <si>
    <t>Dobaviti d pritrdilnim spojnim in tesnilnim materialom. Varnostni ventil kot zaščita na strani pitne vode. serija 2115 namensko certificirana po standardu DIN 1988 izključno za zaprte grelnike pitne vode in sanitarno vodo</t>
  </si>
  <si>
    <t>Ustreza Syr 2115 DN 32,  6bar</t>
  </si>
  <si>
    <t xml:space="preserve">STROJNE INSTALACIJE - </t>
  </si>
  <si>
    <t>DN50</t>
  </si>
  <si>
    <r>
      <rPr>
        <b/>
        <sz val="11"/>
        <rFont val="Arial Narrow"/>
        <family val="2"/>
        <charset val="238"/>
      </rPr>
      <t>Hranilnik toplote - akumulator ogrevalne</t>
    </r>
    <r>
      <rPr>
        <sz val="11"/>
        <rFont val="Arial Narrow"/>
        <family val="2"/>
        <charset val="238"/>
      </rPr>
      <t xml:space="preserve"> vode, pokončne izvedbe, izdelan iz INOX AISI 304 pločevine, toplotno izoliran z izolacijo debeline min. 100 mm in ovit z AL pločevino (ali drugo zaščito), komplet z višinsko porazdeljenimi priključki za ogrevalno vodo in višinsko porazdeljenimi priključki za merilne in odzračevalne elemente skladno s funkcionalno shemo.</t>
    </r>
  </si>
  <si>
    <t xml:space="preserve">Ustreza proizvod Simon 2000l </t>
  </si>
  <si>
    <t>velikost uskladiti z delavniško risbo pred naročilom, za zahotovitev vnosa v objekt (max fi900)</t>
  </si>
  <si>
    <t>Srednje težka jeklena navojna cev po EN 10255-M  za razvod tople sanitarne vod, toplotno izolirane, kompletno z varilnimi loki in drugimi fazoni, obešali z izolirnim vložkom.</t>
  </si>
  <si>
    <r>
      <rPr>
        <b/>
        <sz val="11"/>
        <rFont val="Arial Narrow"/>
        <family val="2"/>
        <charset val="238"/>
      </rPr>
      <t>Konstrukcija</t>
    </r>
    <r>
      <rPr>
        <sz val="11"/>
        <rFont val="Arial Narrow"/>
        <family val="2"/>
        <charset val="238"/>
      </rPr>
      <t xml:space="preserve"> 
Samonosna konstrukcija, zasnovana za zunanjo montažo. Podstavek in nosilni okvir sta izdelana iz vroče pocinkane jeklene pločevine debeline 12/10 z notranjo termoformirano izolacijo. Poliestrski prašni premaz (kovinsko siva barva), nanesen na izpostavljene dele, zagotavlja odlično in dolgotrajno odpornost proti koroziji in atmosferskim vplivom.
PODSTAVEK
Podstavek je standardno opremljen z električnim grelnim elementom proti zmrzovanju. Ta grelni element, ki ga samodejno aktivira krmilna logika stroja, ima posebno funkcijo preprečevanja zmrzovanja kondenzacije, ki nastane med cikli odmrzovanja, ter zagotavlja pravilno odvajanje vode in polno učinkovitost delovanja tudi pri najnižjih zunanjih temperaturah.</t>
    </r>
  </si>
  <si>
    <r>
      <rPr>
        <b/>
        <sz val="11"/>
        <rFont val="Arial Narrow"/>
        <family val="2"/>
        <charset val="238"/>
      </rPr>
      <t xml:space="preserve">Paneli </t>
    </r>
    <r>
      <rPr>
        <sz val="11"/>
        <rFont val="Arial Narrow"/>
        <family val="2"/>
        <charset val="238"/>
      </rPr>
      <t xml:space="preserve">
Pokrivne plošče so izdelane iz cinkovo-magnezijeve pločevine, zlitine, ki ponuja vrhunsko odpornost proti koroziji, kar odpravlja potrebo po rednem ponovnem barvanju. Plošče (kovinsko sive) so enostavno odstranljive, kar omogoča popoln dostop do notranjih komponent za pregled in vzdrževanje.
ŽAR
Zaščite ventilatorjev so izdelane iz vremensko odpornega ABS-a (certificirano po ISO 14001/9001/50001). Zasnovane so za enostavno vzdrževanje: z odvijanjem štirih vogalnih vijakov se zaščite premikajo po namenskih tirnicah, kar omogoča enostaven dostop.</t>
    </r>
  </si>
  <si>
    <r>
      <t xml:space="preserve">- </t>
    </r>
    <r>
      <rPr>
        <b/>
        <sz val="11"/>
        <rFont val="Arial Narrow"/>
        <family val="2"/>
        <charset val="238"/>
      </rPr>
      <t>Kompresorji</t>
    </r>
    <r>
      <rPr>
        <sz val="11"/>
        <rFont val="Arial Narrow"/>
        <family val="2"/>
        <charset val="238"/>
      </rPr>
      <t>: Enota uporablja hermetični spiralni enosmerni inverterski kompresor z mehkim zagonom. Invertersko krmiljenje nenehno modulira izhodno moč glede na dejanske toplotne potrebe, kar zagotavlja maksimalno zanesljivost, zmanjšano porabo in visoko sezonsko učinkovitost.
Opremljena je z več zaščitami (toplotna zaščita motorja, preobremenitev toka, previsoka temperatura izpušnih plinov) in je dobavljena skupaj z oljem. Samodejno aktiviran grelec ohišja motorne gredi preprečuje redčenje olja s hladilnim sredstvom med mirovanjem. Za zagotavljanje tihega delovanja je nameščena na gumijastih protivibracijskih nosilcih in zaprta v ohišju, ki absorbira zvok in zmanjšuje emisije hrupa.</t>
    </r>
  </si>
  <si>
    <r>
      <t xml:space="preserve">- </t>
    </r>
    <r>
      <rPr>
        <b/>
        <sz val="11"/>
        <rFont val="Arial Narrow"/>
        <family val="2"/>
        <charset val="238"/>
      </rPr>
      <t>Notranji izmenjevalec:</t>
    </r>
    <r>
      <rPr>
        <sz val="11"/>
        <rFont val="Arial Narrow"/>
        <family val="2"/>
        <charset val="238"/>
      </rPr>
      <t xml:space="preserve"> Spajkani ploščni toplotni izmenjevalec iz nerjavečega jekla AISI 316 z nizko vsebnostjo hladilnega sredstva in veliko izmenjalno površino. Opremljen je z zunanjo toplotnoizolacijsko lupino proti kondenzaciji iz sintranega ekspandiranega polipropilena (debeline 10 mm). Temperaturne sonde na dovodu in izvodu vode nenehno spremljajo delovanje in aktivirajo zaščito pred zmrzovanjem (prek integriranega grelnega elementa), če temperatura vode pade pod varnostne meje. Ta zaščitna funkcija ostane aktivna tudi, ko je enota v stanju pripravljenosti.</t>
    </r>
  </si>
  <si>
    <r>
      <t xml:space="preserve"> '- </t>
    </r>
    <r>
      <rPr>
        <b/>
        <sz val="11"/>
        <rFont val="Arial Narrow"/>
        <family val="2"/>
        <charset val="238"/>
      </rPr>
      <t>Zunanji izmenjevalec (kondenzator):</t>
    </r>
    <r>
      <rPr>
        <sz val="11"/>
        <rFont val="Arial Narrow"/>
        <family val="2"/>
        <charset val="238"/>
      </rPr>
      <t xml:space="preserve"> Rebrasta tuljava z direktno ekspanzijo, sestavljena iz mehansko ekspandiranih bakrenih cevi za zagotavljanje popolnega prileganja aluminijastim rebrom.
Razmak med rebri je optimiziran za maksimiranje učinkovitosti izmenjave toplote in zmanjšanje pogostosti odtaljevanja, kar izboljša sezonsko učinkovitost.
Rebra imajo posebno hidrofilno obdelavo "Blue Fin", ki olajša odvajanje kondenzata in izboljša učinkovitost odtaljevanja. Zasnova vezja zagotavlja učinkovito porazdelitev hladilnega sredstva med izhlapevanjem (način ogrevanja), da se prepreči nastajanje ledu na dnu tuljave. Dva namenska senzorja (zunanja temperatura zraka in temperatura tuljave) spremljata obratovalne pogoje za optimizacijo logike odtaljevanja.</t>
    </r>
  </si>
  <si>
    <r>
      <t xml:space="preserve">- </t>
    </r>
    <r>
      <rPr>
        <b/>
        <sz val="11"/>
        <rFont val="Arial Narrow"/>
        <family val="2"/>
        <charset val="238"/>
      </rPr>
      <t>Ventilatorji:</t>
    </r>
    <r>
      <rPr>
        <sz val="11"/>
        <rFont val="Arial Narrow"/>
        <family val="2"/>
        <charset val="238"/>
      </rPr>
      <t xml:space="preserve"> Enota je opremljena z dvema aksialnima ventilatorjema s srpasto oblikovanimi lopaticami iz ABS smole. Ventilator je nameščen v aerodinamični šobi, zasnovani za povečanje učinkovitosti in zmanjšanje hrupa. Motor je visoko učinkovit enosmerni brezkrtačni tip, neposredno sklopljen in s spremenljivo hitrostjo. To omogoča neprekinjeno regulacijo pretoka zraka glede na delovne pogoje in optimizacijo izmenjave toplote.</t>
    </r>
  </si>
  <si>
    <r>
      <t xml:space="preserve">- </t>
    </r>
    <r>
      <rPr>
        <b/>
        <sz val="11"/>
        <rFont val="Arial Narrow"/>
        <family val="2"/>
        <charset val="238"/>
      </rPr>
      <t>Hladilni krog</t>
    </r>
    <r>
      <rPr>
        <sz val="11"/>
        <rFont val="Arial Narrow"/>
        <family val="2"/>
        <charset val="238"/>
      </rPr>
      <t xml:space="preserve"> vsebuje:
HLADILNO SREDSTVO
Enota uporablja naravno hladilno sredstvo R290 (propan), ki ima majhen vpliv na okolje.
Enota je opremljena s hladilnim krogotokom s kompresijo pare, ki vključuje naslednje glavne komponente:
• Brezkrtačni inverterski spiralni kompresor z enosmernim tokom in tehnologijo EVI, skupaj s temperaturnimi sondami na sesalnem in tlačnem plinu ter grelnikom ohišja motorja za predgrevanje olja.
• Rebrasti toplotni izmenjevalec na strani vira (zrak) z zaščitno obdelavo "Blue Fin".
• Ploščni toplotni izmenjevalec na strani uporabnika (voda) z integriranim električnim uporom proti zmrzovanju.
• Vmesni ploščni toplotni izmenjevalec (ekonomizator) za tehnologijo EVI.
• Elektronski ekspanzijski ventil (EEV) z logiko krmiljenja PWM.
• Vmesni elektronski ekspanzijski ventil za tehnologijo EVI.
• 4-smerni ventil za obračanje hladilnega cikla (toplotna črpalka).
• Separator in sprejemnik tekočine.
• Filter sušilnik.
• Visokotlačni in nizkotlačni pretvorniki.
• Varnostno stikalo visokega tlaka.
• Varnostni ventil.
EKONOMIZER IN EKSPANZIJSKI VENTIL EVI
Enota uporablja tehnologijo EVI (izboljšano vbrizgavanje pare) z optimiziranim hladilnim krogotokom. Ta krog vključuje elektronsko krmiljen vmesni ekspanzijski ventil in ekonomizer (vmesni ploščni toplotni izmenjevalec). Sistem deluje tako, da odvzame del tekočega hladilnega sredstva po kondenzaciji, ga nato razširi skozi vmesni ekspanzijski ventil in ga uporabi v ekonomizerju za podhlajenje glavnega toka hladilnega sredstva. Nastala para s srednjim tlakom se vbrizga neposredno v podhlajevalno odprtino kompresorja, kar zagotavlja povečano toplotno kapaciteto in učinkovitost (COP) pri nizkih zunanjih temperaturah.</t>
    </r>
  </si>
  <si>
    <r>
      <t xml:space="preserve">- </t>
    </r>
    <r>
      <rPr>
        <b/>
        <sz val="11"/>
        <rFont val="Arial Narrow"/>
        <family val="2"/>
        <charset val="238"/>
      </rPr>
      <t>Električni panel:</t>
    </r>
    <r>
      <rPr>
        <sz val="11"/>
        <rFont val="Arial Narrow"/>
        <family val="2"/>
        <charset val="238"/>
      </rPr>
      <t xml:space="preserve"> 
Električna plošča, nameščena v enoti in zaščitena z namensko ploščo, je razdeljena na napajalni del in krmilni del.
Napajalni del:
• Inverterska kartica za upravljanje kompresorja.
• Priključni blok za glavno napajanje.
Krmilni del:
• Glavna krmilna plošča (krog hladilnega sredstva): upravlja vse senzorje (zunanja temperatura zraka, izhlapevanje, kondenzacija, kompresor) in izvaja optimiziran algoritem odtaljevanja.
• Hidravlična krmilna plošča: priključena na pretočno stikalo (zaščita pred pomanjkanjem vode) in sonde za temperaturo vode (dovod in povratek).
• Priključni bloki in V/I:
• Priključni priključki za funkcije enote.
• Priključki za priključitev oddaljenega uporabniškega vmesnika.
• Vhodi za 1- ali 2-conske termostate.
• Vhod za daljinsko omogočanje VKLOP/IZKLOP.
• Vhodi za dodatne sonde (npr. pomožni vir, hranilnik tople vode za gospodinjstvo, sekundarni krog).
• Digitalni izhodi za stanje alarma in odtaljevanje.
• Izhodi za upravljanje zunanjih črpalk (npr. sekundarna, recirkulacija STV, solarna termalna).
• Izhod za omogočanje pomožnega vira toplote.
• Izhod za upravljanje električne upornosti bojlerja STV (največ 4 kW).
• Komunikacijska vrata RS485 (na uporabniškem vmesniku) s protokolom Modbus.
Uporabniški vmesnik
Uporabniški vmesnik (daljinski upravljalnik) omogoča popoln nadzor nad parametri enote in upravljanje glavnih komponent sistema. Vključuje senzor sobne temperature, ki omogoča delovanje kot conski termostat. Vključuje tudi modul Wi-Fi za upravljanje in spremljanje prek namenske aplikacije.</t>
    </r>
  </si>
  <si>
    <r>
      <t>- </t>
    </r>
    <r>
      <rPr>
        <b/>
        <sz val="11"/>
        <rFont val="Arial Narrow"/>
        <family val="2"/>
        <charset val="238"/>
      </rPr>
      <t>VODNI DEL - Hidravlični sklop vsebuje:</t>
    </r>
    <r>
      <rPr>
        <sz val="11"/>
        <rFont val="Arial Narrow"/>
        <family val="2"/>
        <charset val="238"/>
      </rPr>
      <t xml:space="preserve">
Enota je opremljena z integrirano hidravlično skupino, pripravljeno za priključitev na sistem. Vključuje:
• Visoko učinkovito modulirajočo primarno obtočno črpalko
• Varnostni ventil (3 bari)
• Samodejni odzračevalni ventil
• Merilnik pretoka
• Pretvornik tlaka na vodni strani
ČRPALKA (OBTOČNA ČRPALKA)
Primarna obtočna črpalka je modulacijskega tipa, opremljena z brezkrtačnim enosmernim motorjem (stopnja zaščite IP44). Hitrost vrtenja upravlja samoregulacijski inverterski krmilnik, ki prilagaja pretok glede na vzdrževanje nastavljene temperature dovodne vode.</t>
    </r>
  </si>
  <si>
    <r>
      <rPr>
        <sz val="11"/>
        <rFont val="Arial Narrow"/>
        <family val="2"/>
        <charset val="238"/>
      </rPr>
      <t>-možnost povezave do 6 enot v eno celoto - KASKADO</t>
    </r>
  </si>
  <si>
    <r>
      <rPr>
        <sz val="11"/>
        <rFont val="Arial Narrow"/>
        <family val="2"/>
        <charset val="238"/>
      </rPr>
      <t>-nastavitev temperature za maksimalen konfort in minimalno porabo energije</t>
    </r>
  </si>
  <si>
    <r>
      <rPr>
        <sz val="11"/>
        <rFont val="Arial Narrow"/>
        <family val="2"/>
        <charset val="238"/>
      </rPr>
      <t>-z redukcijo hitrosti prilagoditev delovanja v treh nivojih stopnje glasnosti: standard mode, silence mode in super silenced mode</t>
    </r>
  </si>
  <si>
    <r>
      <rPr>
        <b/>
        <sz val="11"/>
        <rFont val="Arial Narrow"/>
        <family val="2"/>
        <charset val="238"/>
      </rPr>
      <t xml:space="preserve">Gumijasti cevni dušilci vibracij </t>
    </r>
    <r>
      <rPr>
        <sz val="11"/>
        <rFont val="Arial Narrow"/>
        <family val="2"/>
        <charset val="238"/>
      </rPr>
      <t>- amortizerji za montažo na cevi pri toplotni črpalki, komplet s tesnilnim in vijačnim materialom.</t>
    </r>
  </si>
  <si>
    <r>
      <rPr>
        <b/>
        <sz val="11"/>
        <rFont val="Arial Narrow"/>
        <family val="2"/>
        <charset val="238"/>
      </rPr>
      <t>Avtomatski odzračevalni lonček</t>
    </r>
    <r>
      <rPr>
        <sz val="11"/>
        <rFont val="Arial Narrow"/>
        <family val="2"/>
        <charset val="238"/>
      </rPr>
      <t xml:space="preserve"> </t>
    </r>
  </si>
  <si>
    <r>
      <rPr>
        <b/>
        <sz val="11"/>
        <rFont val="Arial Narrow"/>
        <family val="2"/>
        <charset val="238"/>
      </rPr>
      <t>Prirobnična krogelna pipa</t>
    </r>
    <r>
      <rPr>
        <sz val="11"/>
        <rFont val="Arial Narrow"/>
        <family val="2"/>
        <charset val="238"/>
      </rPr>
      <t>, komplet s pritrdilnim in tesnilnim materialom</t>
    </r>
  </si>
  <si>
    <r>
      <rPr>
        <b/>
        <sz val="11"/>
        <rFont val="Arial Narrow"/>
        <family val="2"/>
        <charset val="238"/>
      </rPr>
      <t>Navojna krogelna pipa</t>
    </r>
    <r>
      <rPr>
        <sz val="11"/>
        <rFont val="Arial Narrow"/>
        <family val="2"/>
        <charset val="238"/>
      </rPr>
      <t>, komplet s pritrdilnim in tesnilnim materialom</t>
    </r>
  </si>
  <si>
    <r>
      <rPr>
        <b/>
        <sz val="11"/>
        <rFont val="Arial Narrow"/>
        <family val="2"/>
        <charset val="238"/>
      </rPr>
      <t>Kroglične polnilne pipe</t>
    </r>
    <r>
      <rPr>
        <sz val="11"/>
        <rFont val="Arial Narrow"/>
        <family val="2"/>
        <charset val="238"/>
      </rPr>
      <t xml:space="preserve"> z nastavkom za gumi cev in kapo, vključno z varilnim kolčakom in tesnilnim materialom.</t>
    </r>
  </si>
  <si>
    <r>
      <rPr>
        <b/>
        <sz val="11"/>
        <rFont val="Arial Narrow"/>
        <family val="2"/>
        <charset val="238"/>
      </rPr>
      <t>Prirobnični čistilni kos z magnetnim vložkom</t>
    </r>
    <r>
      <rPr>
        <sz val="11"/>
        <rFont val="Arial Narrow"/>
        <family val="2"/>
        <charset val="238"/>
      </rPr>
      <t>, komplet s pritrdilnim in tesnilnim materialom</t>
    </r>
  </si>
  <si>
    <r>
      <rPr>
        <b/>
        <sz val="11"/>
        <rFont val="Arial Narrow"/>
        <family val="2"/>
        <charset val="238"/>
      </rPr>
      <t>Navojni čistilni kos z magnetnim vložkom</t>
    </r>
    <r>
      <rPr>
        <sz val="11"/>
        <rFont val="Arial Narrow"/>
        <family val="2"/>
        <charset val="238"/>
      </rPr>
      <t>, komplet s pritrdilnim in tesnilnim materialom</t>
    </r>
  </si>
  <si>
    <r>
      <rPr>
        <b/>
        <sz val="11"/>
        <rFont val="Arial Narrow"/>
        <family val="2"/>
        <charset val="238"/>
      </rPr>
      <t>Visoko učinkovita  obtočna črpalka</t>
    </r>
    <r>
      <rPr>
        <sz val="11"/>
        <rFont val="Arial Narrow"/>
        <family val="2"/>
        <charset val="238"/>
      </rPr>
      <t xml:space="preserve">, zasnovana za sisteme ogrevanja, prezračevanja in hlajenja.
NMT SAN MINI PWM 25/60-130je energijsko varčna kompaktna obtočna črpalka, opremljena tudi z dodatnim modulom, ki omogoča zunanje krmiljenje PWM signala ter signalizacijo delovanja preko PWM izhoda. Primerna je za delovanje s sanitarno vodo v domu ali manjših objektih. Zaradi visoke učinkovitosti EEI≤0,16
omogoča nižje stroške električne energije in zanesljivo delovanje. Hidravlično ohišje črpalke je izdelano iz nerjavečega jekla, ter vključuje toplotno izolacijo.
Delovna točka:
• Pretok: 1,55 m3/h
• Tlak: 3 m
Električni podatki:
• Moč: 35 W • Napetost: 1~230 V• Največji tok: 0,32 A • Frekvenca: 50/60 Hz
 ČRPALKO SE VODI FREKVENČNO GLEDE NA TEMPERATURO DOVODA
</t>
    </r>
  </si>
  <si>
    <r>
      <rPr>
        <b/>
        <sz val="11"/>
        <rFont val="Arial Narrow"/>
        <family val="2"/>
        <charset val="238"/>
      </rPr>
      <t>Visoko učinkovita  obtočna črpalka</t>
    </r>
    <r>
      <rPr>
        <sz val="11"/>
        <rFont val="Arial Narrow"/>
        <family val="2"/>
        <charset val="238"/>
      </rPr>
      <t xml:space="preserve">, zasnovana za sisteme ogrevanja, prezračevanja in hlajenja.. Črpalka je opremljena z sinhronim motorjem s permanentnimi magneti, hitrost črpalke krmili vgrajen frekvenčni pretvornik.
Črpalka je serijsko opremljena z С-modulom, ki omogoča naslednje funkcije:
• vklop in izklop črpalke na daljavo, • povratna informacija o stanju črpalke, • krmiljenje z 0-10 V, • komunikacija preko Modbusa, • komunikacija preko BACneta, • nadzor črpalke preko interneta, • krmiljenje črpalke preko PWM signala.
Hidravlično ohišje črpalke je izdelano iz sive litine, zaščiteno s kataforezno prevleko, kar doprinese k večji odpornosti črpalke na medij. Prekatna puša je izdelana iz enega dela s postopkom globokega vleka - brez varjenja. Stena, prekatna puša in plašč rotorja so izdelani iz nerjavečega jekla. Tekač je iz umetne mase, ojačane s steklenimi vlakni PES GF30.  Ležaji so izdelani iz grafita. Odstranljiva toplotna izolacija ohišja črpalke je vključena v dobavni paket.
Delovna točka (tolerance za tlak in pretok po ISO 9906:2012):
• Pretok: 2,21 m3/h
• Tlak: 3 m
</t>
    </r>
  </si>
  <si>
    <r>
      <rPr>
        <b/>
        <sz val="11"/>
        <rFont val="Arial Narrow"/>
        <family val="2"/>
        <charset val="238"/>
      </rPr>
      <t xml:space="preserve">Vzmetni varnostni ventil </t>
    </r>
    <r>
      <rPr>
        <sz val="11"/>
        <rFont val="Arial Narrow"/>
        <family val="2"/>
        <charset val="238"/>
      </rPr>
      <t>DN 20, tlak odpiranja 3,0 bar.</t>
    </r>
  </si>
  <si>
    <r>
      <rPr>
        <b/>
        <sz val="11"/>
        <rFont val="Arial Narrow"/>
        <family val="2"/>
        <charset val="238"/>
      </rPr>
      <t xml:space="preserve">Vzmetni varnostni ventil </t>
    </r>
    <r>
      <rPr>
        <sz val="11"/>
        <rFont val="Arial Narrow"/>
        <family val="2"/>
        <charset val="238"/>
      </rPr>
      <t>DN 32, tlak odpiranja 6,0 bar.</t>
    </r>
  </si>
  <si>
    <r>
      <rPr>
        <b/>
        <sz val="11"/>
        <rFont val="Arial Narrow"/>
        <family val="2"/>
        <charset val="238"/>
      </rPr>
      <t>Pretočna zaprta ekspanzijska membranska</t>
    </r>
    <r>
      <rPr>
        <sz val="11"/>
        <rFont val="Arial Narrow"/>
        <family val="2"/>
        <charset val="238"/>
      </rPr>
      <t xml:space="preserve"> posoda za sanitarno vodo (10-70°C), koristnega volumna min. 180 L komplet s »flow jet« pretočnim ventilom</t>
    </r>
  </si>
  <si>
    <r>
      <rPr>
        <b/>
        <sz val="11"/>
        <rFont val="Arial Narrow"/>
        <family val="2"/>
        <charset val="238"/>
      </rPr>
      <t>Zaporni servisni ventil za ekspanzijske posode</t>
    </r>
    <r>
      <rPr>
        <sz val="11"/>
        <rFont val="Arial Narrow"/>
        <family val="2"/>
        <charset val="238"/>
      </rPr>
      <t xml:space="preserve">, z izpustnim ventilom. VSTOPNI priključek: G 3/4" (ISO 228-1) NN. IZSTOPNI priključek: G 3/4" (ISO 228-1) NN. Maksimalni delovni tlak: 6 bar. Območje temperature medija: 5–85 °C. </t>
    </r>
  </si>
  <si>
    <r>
      <rPr>
        <b/>
        <sz val="11"/>
        <rFont val="Arial Narrow"/>
        <family val="2"/>
        <charset val="238"/>
      </rPr>
      <t xml:space="preserve">Prirobnični nepovratni ventil </t>
    </r>
    <r>
      <rPr>
        <sz val="11"/>
        <rFont val="Arial Narrow"/>
        <family val="2"/>
        <charset val="238"/>
      </rPr>
      <t>, komplet s pritrdilnim in tesnilnim materialom</t>
    </r>
  </si>
  <si>
    <r>
      <rPr>
        <b/>
        <sz val="11"/>
        <rFont val="Arial Narrow"/>
        <family val="2"/>
        <charset val="238"/>
      </rPr>
      <t xml:space="preserve">Nepovratni ventil / gravitačna zapora </t>
    </r>
    <r>
      <rPr>
        <sz val="11"/>
        <rFont val="Arial Narrow"/>
        <family val="2"/>
        <charset val="238"/>
      </rPr>
      <t>, komplet s pritrdilnim in tesnilnim materialom</t>
    </r>
  </si>
  <si>
    <r>
      <rPr>
        <b/>
        <sz val="11"/>
        <rFont val="Arial Narrow"/>
        <family val="2"/>
        <charset val="238"/>
      </rPr>
      <t xml:space="preserve">Manometer </t>
    </r>
    <r>
      <rPr>
        <sz val="11"/>
        <rFont val="Arial Narrow"/>
        <family val="2"/>
        <charset val="238"/>
      </rPr>
      <t>premera 100 mm, do 6 bar, komplet s pritrdilnim, tesnilnim materialom in zapornim elementom DN 10.</t>
    </r>
  </si>
  <si>
    <r>
      <rPr>
        <b/>
        <sz val="11"/>
        <rFont val="Arial Narrow"/>
        <family val="2"/>
        <charset val="238"/>
      </rPr>
      <t>Termometer</t>
    </r>
    <r>
      <rPr>
        <sz val="11"/>
        <rFont val="Arial Narrow"/>
        <family val="2"/>
        <charset val="238"/>
      </rPr>
      <t xml:space="preserve"> z merilnim območjem 0-100°C, okrogle izvedbe skupaj z vijačnim spojem za vgraditev in vgradno tuljko dolžine </t>
    </r>
    <r>
      <rPr>
        <b/>
        <sz val="11"/>
        <rFont val="Arial Narrow"/>
        <family val="2"/>
        <charset val="238"/>
      </rPr>
      <t>100 mm</t>
    </r>
    <r>
      <rPr>
        <sz val="11"/>
        <rFont val="Arial Narrow"/>
        <family val="2"/>
        <charset val="238"/>
      </rPr>
      <t>. Standardna izvedba.</t>
    </r>
  </si>
  <si>
    <r>
      <rPr>
        <b/>
        <sz val="11"/>
        <rFont val="Arial Narrow"/>
        <family val="2"/>
        <charset val="238"/>
      </rPr>
      <t>Senzorji in tipala sistema</t>
    </r>
    <r>
      <rPr>
        <sz val="11"/>
        <rFont val="Arial Narrow"/>
        <family val="2"/>
        <charset val="238"/>
      </rPr>
      <t xml:space="preserve"> za regulacijo in nadzor kotlovnice: v popisu elektro načrta</t>
    </r>
  </si>
  <si>
    <r>
      <rPr>
        <b/>
        <sz val="11"/>
        <rFont val="Arial Narrow"/>
        <family val="2"/>
        <charset val="238"/>
      </rPr>
      <t>Zaprta ekspanzijska posoda</t>
    </r>
    <r>
      <rPr>
        <sz val="11"/>
        <rFont val="Arial Narrow"/>
        <family val="2"/>
        <charset val="238"/>
      </rPr>
      <t xml:space="preserve"> za ogrevalno vodo stoječe izvedbe po DIN 4807 in odobreno po EU 97/23/EC (tlačne naprave). </t>
    </r>
  </si>
  <si>
    <r>
      <t xml:space="preserve">Hranilnik toplote - akumulator ogrevalne vode, </t>
    </r>
    <r>
      <rPr>
        <sz val="11"/>
        <rFont val="Arial Narrow"/>
        <family val="2"/>
        <charset val="238"/>
      </rPr>
      <t>pokončne izvedbe, izdelan iz jeklene pločevine, toplotno izoliran z izolacijo debeline min. 100 mm in ovit z AL pločevino (ali drugo zaščito), komplet z višinsko porazdeljenimi priključki za ogrevalno vodo in višinsko porazdeljenimi priključki za merilne in odzračevalne elemente skladno s funkcionalno shemo.</t>
    </r>
  </si>
  <si>
    <r>
      <rPr>
        <b/>
        <sz val="11"/>
        <rFont val="Arial Narrow"/>
        <family val="2"/>
        <charset val="238"/>
      </rPr>
      <t>Visoko učinkovita  obtočna črpalka</t>
    </r>
    <r>
      <rPr>
        <sz val="11"/>
        <rFont val="Arial Narrow"/>
        <family val="2"/>
        <charset val="238"/>
      </rPr>
      <t xml:space="preserve">, zasnovana za sisteme ogrevanja, prezračevanja in hlajenja.. Črpalka je opremljena z sinhronim motorjem s permanentnimi magneti, hitrost črpalke krmili vgrajen frekvenčni pretvornik.
Črpalka je serijsko opremljena z С-modulom, ki omogoča naslednje funkcije:
• vklop in izklop črpalke na daljavo, • povratna informacija o stanju črpalke, • krmiljenje z 0-10 V, • komunikacija preko Modbusa, • komunikacija preko BACneta, • nadzor črpalke preko interneta, • krmiljenje črpalke preko PWM signala.
Hidravlično ohišje črpalke je izdelano iz sive litine, zaščiteno s kataforezno prevleko, kar doprinese k večji odpornosti črpalke na medij. Prekatna puša izdelana iz enega dela brez varjenja, stena in plašč rotorja so izdelani iz nerjavečega jekla AISI 316, gred črpalke - iz nerjavečega jekla AISI 316. Tekač je iz umetne mase, ojačane s steklenimi vlakni PES GF30.  Ležaji so izdelani iz grafita.
Odstranljiva toplotna izolacija ohišja črpalke je vključena v dobavni paket.
Delovna točka (tolerance za tlak in pretok po ISO 9906:2012):
• Pretok: 15,5 m3/h
• Tlak: 5 m
ČRPALKO SE VODI FREKVENČNO GLEDE NA TEMPERATURO DOVODA
</t>
    </r>
  </si>
  <si>
    <t xml:space="preserve">Regulator pretoka za uravnavanje pretoka tekočine </t>
  </si>
  <si>
    <t>36.</t>
  </si>
  <si>
    <r>
      <rPr>
        <b/>
        <sz val="10"/>
        <rFont val="Arial Narrow"/>
        <family val="2"/>
        <charset val="238"/>
      </rPr>
      <t>Jeklene srednjetežke navojne cevi</t>
    </r>
    <r>
      <rPr>
        <sz val="10"/>
        <rFont val="Arial Narrow"/>
        <family val="2"/>
        <charset val="238"/>
      </rPr>
      <t xml:space="preserve"> po DIN 2440 iz jekla St33 za razvod </t>
    </r>
    <r>
      <rPr>
        <b/>
        <sz val="10"/>
        <rFont val="Arial Narrow"/>
        <family val="2"/>
        <charset val="238"/>
      </rPr>
      <t>ogrevalne vode</t>
    </r>
    <r>
      <rPr>
        <sz val="10"/>
        <rFont val="Arial Narrow"/>
        <family val="2"/>
        <charset val="238"/>
      </rPr>
      <t xml:space="preserve">, toplotno izolirane, kompletno z varilnimi loki in drugimi fazoni, obešali z izolirnim vložkom. </t>
    </r>
  </si>
  <si>
    <r>
      <t>Toplotna izolacija cevovodov; za cevi do DN100 je debelina izolacije enaka premeru cevi, za cevi nad DN100 pa najmanj 100mm, skladno s PURES, črne barve, s certifikatom o skladnosti, težko gorljiva in samougasljiva, s toplotno prevodnostjo l&lt;0,035 W/mK pri 0</t>
    </r>
    <r>
      <rPr>
        <vertAlign val="superscript"/>
        <sz val="10"/>
        <rFont val="Arial Narrow"/>
        <family val="2"/>
        <charset val="238"/>
      </rPr>
      <t>0</t>
    </r>
    <r>
      <rPr>
        <sz val="10"/>
        <rFont val="Arial Narrow"/>
        <family val="2"/>
        <charset val="238"/>
      </rPr>
      <t>C, za temp. območje -50 do +105</t>
    </r>
    <r>
      <rPr>
        <vertAlign val="superscript"/>
        <sz val="10"/>
        <rFont val="Arial Narrow"/>
        <family val="2"/>
        <charset val="238"/>
      </rPr>
      <t>0</t>
    </r>
    <r>
      <rPr>
        <sz val="10"/>
        <rFont val="Arial Narrow"/>
        <family val="2"/>
        <charset val="238"/>
      </rPr>
      <t>C. i</t>
    </r>
    <r>
      <rPr>
        <b/>
        <sz val="10"/>
        <rFont val="Arial Narrow"/>
        <family val="2"/>
        <charset val="238"/>
      </rPr>
      <t>n Alu zaščitnim oklepom debeline 0,8 mm.</t>
    </r>
  </si>
  <si>
    <r>
      <t>Toplotna izolacija cevovodov; za cevi do DN100 je debelina izolacije enaka premeru cevi, za cevi nad DN100 pa najmanj 100mm, skladno s PURES, črne barve, s certifikatom o skladnosti, težko gorljiva in samougasljiva, s toplotno prevodnostjo l&lt;0,035 W/mK pri 0</t>
    </r>
    <r>
      <rPr>
        <vertAlign val="superscript"/>
        <sz val="10"/>
        <rFont val="Arial Narrow"/>
        <family val="2"/>
        <charset val="238"/>
      </rPr>
      <t>0</t>
    </r>
    <r>
      <rPr>
        <sz val="10"/>
        <rFont val="Arial Narrow"/>
        <family val="2"/>
        <charset val="238"/>
      </rPr>
      <t>C, za temp. območje -50 do +105</t>
    </r>
    <r>
      <rPr>
        <vertAlign val="superscript"/>
        <sz val="10"/>
        <rFont val="Arial Narrow"/>
        <family val="2"/>
        <charset val="238"/>
      </rPr>
      <t>0</t>
    </r>
    <r>
      <rPr>
        <sz val="10"/>
        <rFont val="Arial Narrow"/>
        <family val="2"/>
        <charset val="238"/>
      </rPr>
      <t xml:space="preserve">C. </t>
    </r>
  </si>
  <si>
    <t>37.</t>
  </si>
  <si>
    <r>
      <t>Polnjenje ogrevalnega sistema z mešanico propilen glikola za ogrevalne sistema,
mehčano vodo skladno z navodili proizvajalca opreme,</t>
    </r>
    <r>
      <rPr>
        <b/>
        <sz val="11"/>
        <rFont val="Arial Narrow"/>
        <family val="2"/>
        <charset val="238"/>
      </rPr>
      <t xml:space="preserve"> </t>
    </r>
    <r>
      <rPr>
        <sz val="11"/>
        <rFont val="Arial Narrow"/>
        <family val="2"/>
        <charset val="238"/>
      </rPr>
      <t>po predhodnem izpiranju, odzračevanju in čiščenju lovilcev nesnage. 30% mešanica; udelovanje do -21°C ocenjena količina vode 1500L (450l glikola)</t>
    </r>
  </si>
  <si>
    <t xml:space="preserve">PROJEKTANTSKI POPIS </t>
  </si>
  <si>
    <t>SPLOŠNA NAVODILA, KI JIH JE POTREBNO UPOŠTEVATI PRI PRIPRAVI PONUDBE</t>
  </si>
  <si>
    <t>V sklopu posamezne postavke mora biti zajet ves material, delo, drobni in pritrdilni materal za potrebno vgradnjo, vključno z usklajevanji na objektu, vsemi preboji do fi 50mm, oziroma 50x50mm ter prevozom materiala na gradbišče.</t>
  </si>
  <si>
    <t>V popisu so navedena komercialna imena materialov, naprav, opreme, ipd. zgolj zaradi določitve kvalitete in izgleda. Ponujen material in oprema morajo biti enake kvalitete in izgleda kot je določeno s popisom. Odstopanja so dopustna samo v primeru izboljšanja kvalitete oz funkcije in izgleda ob pogoju predhodne potrditve projektanta in odgovornega vodje projekta. V primeru, da posamezni elementi po kvaliteti in izgledu niso predpisani, mora ponudnik ob oddaji ponudbe navesti ponujeno kvaliteto in izgled ter pred izvedbo pridobiti potrditev projektanta in odgovornega vodje projekta.</t>
  </si>
  <si>
    <t>VSI KABLI V POPISU MORAJO USTREZATI ZAHTEVAM  ODZIVA NA OGENJ RAZREDA 
''B2ca s1, d2, a1''</t>
  </si>
  <si>
    <t>Dobava in montaža / Opis</t>
  </si>
  <si>
    <t>Enota</t>
  </si>
  <si>
    <t>Cena/enoto</t>
  </si>
  <si>
    <t>Skupna cena</t>
  </si>
  <si>
    <t>I.</t>
  </si>
  <si>
    <t>INŠTALACIJSKI MATERIAL</t>
  </si>
  <si>
    <t>Kabel položen delno nadometno po obstoječih delno po novih kabelskih policah, delno v inštalacijskih ceveh, delno v ceveh v terenu:</t>
  </si>
  <si>
    <r>
      <t xml:space="preserve">Vsi kabli v popisu morajo ustrezati zahtevam odziva na ogenj razreda </t>
    </r>
    <r>
      <rPr>
        <b/>
        <sz val="9"/>
        <rFont val="Arial CE"/>
        <charset val="238"/>
      </rPr>
      <t>''B2ca s1,d2,a1''</t>
    </r>
  </si>
  <si>
    <t>V sklopu kabla mora biti upoštevan strošek in drobni material za zaključek in priklop kabla na obeh straneh (razdelilnik, porabnik), ter obstojna označitev tokokroga v razdelilniku in na elementu.</t>
  </si>
  <si>
    <t>-</t>
  </si>
  <si>
    <t>NHXMH-J 5x4 mm2</t>
  </si>
  <si>
    <t>FTG18OM16-J 5x10 mm2</t>
  </si>
  <si>
    <t>FTG18OM16-J 5x25 mm2</t>
  </si>
  <si>
    <t>FTG18OM16-J 4x120 mm2</t>
  </si>
  <si>
    <t>Vodnik za izenačevanje potencialov, delno v cevi:</t>
  </si>
  <si>
    <t>H07Z1-K 16 mm2</t>
  </si>
  <si>
    <t>PVC cev, PN 16, 23</t>
  </si>
  <si>
    <t>Inštalacijski kanal, raznih dimenzij</t>
  </si>
  <si>
    <t>Kabelska polica, komplet z veznim, obešalnim in pritrdilnim priborom (konzole do dolžine 0,5m, oziroma obešalni pribor do 0,5m):</t>
  </si>
  <si>
    <t>PK 100</t>
  </si>
  <si>
    <t>HILTI profil, komplet z obešalnim in pritrdilnim priborom oziroma konzolami do dolžine 1m za pritrditev kabelskih polic v dolžini 40 m</t>
  </si>
  <si>
    <t>kompl.</t>
  </si>
  <si>
    <t>Doza izenačevanja potencialov, komplet s Cu zbiralko, ali enakovredno kot GW 44 209</t>
  </si>
  <si>
    <t>Žica H07Z1-K 4 mm2, dolžine 0,1-0,2 m, komplet s kabelskimi čevlji</t>
  </si>
  <si>
    <t>Žica H07Z1-K 6 mm2, dolžine 20cm, komplet s kabelskimi čevlji in vijaki</t>
  </si>
  <si>
    <t>Žica H07Z1-K 16 mm2, dolžine 20cm, komplet s kabelskimi čevlji in vijaki</t>
  </si>
  <si>
    <t>Izdelava spojev izenačevanja potencialov, komplet z objemkami oz. drobnim materialom</t>
  </si>
  <si>
    <t>Priklop po navodilu dobavitelja strojne opreme, komplet z drobnim materialom:</t>
  </si>
  <si>
    <t>toplotne črpalke, do 17 kW</t>
  </si>
  <si>
    <t>Odklop obstoječe strojne naprave ter ponovni priklop, komplet z drobnim materialom:</t>
  </si>
  <si>
    <t>R-NSN-PR/A, do 25 kW</t>
  </si>
  <si>
    <t>R-HA/M, do 25 kW</t>
  </si>
  <si>
    <t>električnega kotla, do 24 kW, komplet s podaljšanjem kabla Cu 5x10 mm2 v dolžini do 15m</t>
  </si>
  <si>
    <t xml:space="preserve">Usklajevanje s strojnimi inštalacijami ter sodelovanje pri preizkusu naprav </t>
  </si>
  <si>
    <t>ur</t>
  </si>
  <si>
    <r>
      <t xml:space="preserve">Tesnitev  med  požarnimi  sektorji  (EI90)  s  požarno odpornimi kiti odprtine do velikosti 0,05m2, komplet z izjavo izvajalca o vgradnji in ustreznimi certifikati, skladno s SZPV 408
</t>
    </r>
    <r>
      <rPr>
        <sz val="9"/>
        <rFont val="Arial CE"/>
        <charset val="238"/>
      </rPr>
      <t>(Tesnitev vseh močnostnih inštalacij)</t>
    </r>
  </si>
  <si>
    <t>Pregled v času izvedbe in meritve električnih inštalacij, NPK za zahtevne električne inštalacije</t>
  </si>
  <si>
    <t>INŠTALACIJSKI MATERIAL - SKUPAJ:</t>
  </si>
  <si>
    <t>II.</t>
  </si>
  <si>
    <t>RAZDELILNIKI</t>
  </si>
  <si>
    <t>Velja za vse razdelilnike</t>
  </si>
  <si>
    <t>izdelava označb tokokrogov in sponk</t>
  </si>
  <si>
    <t>kabelske uvodnice</t>
  </si>
  <si>
    <t>zatesnitev uvodnic</t>
  </si>
  <si>
    <t>zaščitna prekrivna plošča za preprečitev dotika</t>
  </si>
  <si>
    <t>POK korita za polaganje kablov</t>
  </si>
  <si>
    <t>označba razdelilnika v skladu s predpisi</t>
  </si>
  <si>
    <t>predviden žep za namestitev vezalne sheme razdelilnika</t>
  </si>
  <si>
    <t>izdelava vezalne sheme po dejanskem stanju  in namestitev vezalne sheme v razdelilnik</t>
  </si>
  <si>
    <t>priklop, meritve, preizkus in spuščanje v pogon</t>
  </si>
  <si>
    <t>Merilna omara ni predmet načrta.</t>
  </si>
  <si>
    <t>Dograditev v NN plošči:</t>
  </si>
  <si>
    <t>varovalčni vložek, NV00, 160A</t>
  </si>
  <si>
    <t>priklop novega kabla, Cu 4x120 mm2, komplet z vsem materialom</t>
  </si>
  <si>
    <t>potrebne prevezave v razdelilniku</t>
  </si>
  <si>
    <t>ožičenje med elementi, drobni in vezni material</t>
  </si>
  <si>
    <r>
      <t xml:space="preserve">Razdelilnik </t>
    </r>
    <r>
      <rPr>
        <b/>
        <sz val="10"/>
        <rFont val="Arial CE"/>
        <charset val="238"/>
      </rPr>
      <t>R-TC</t>
    </r>
    <r>
      <rPr>
        <sz val="10"/>
        <rFont val="Arial CE"/>
        <family val="2"/>
        <charset val="238"/>
      </rPr>
      <t>, 
predviden kot tipska stenska nadometna omara, iz pločevine, z vrati in ključavnico, v zaščiti IP66, dimenzij (ŠxVxG): 800x1200x300mm, ali enakovredno kot Schrack ter vgrajeno opremo, ali enakovredno kot Schrack:</t>
    </r>
  </si>
  <si>
    <t>ločilno stikalo 200A, 3p, z ročko na vratih</t>
  </si>
  <si>
    <t>trifazni omrežni analizator, indirektni x/5A, za montažo na vrata, z Ethernet komunikacijo, komplet s programsko opremo in programiranjem, ali enakovredno kot Socomec</t>
  </si>
  <si>
    <t>tokovni transformator, 150/5 A</t>
  </si>
  <si>
    <t xml:space="preserve">odklopnik, Tytan, 1p, komplet </t>
  </si>
  <si>
    <t xml:space="preserve">odklopnik, Tytan, 3p, komplet </t>
  </si>
  <si>
    <t>varovalčni ločilnik, komplet z NV varovalkami, VL000, 3p</t>
  </si>
  <si>
    <t>prenapetostna zaščita, tip T2</t>
  </si>
  <si>
    <t>vrstne sponke, uvodnice</t>
  </si>
  <si>
    <t>drobni in vezni material</t>
  </si>
  <si>
    <r>
      <t xml:space="preserve">Dograditev v obstoječem razdelilniku </t>
    </r>
    <r>
      <rPr>
        <b/>
        <sz val="10"/>
        <rFont val="Arial CE"/>
        <charset val="238"/>
      </rPr>
      <t>R1K+TOP052</t>
    </r>
    <r>
      <rPr>
        <sz val="10"/>
        <rFont val="Arial CE"/>
        <family val="2"/>
        <charset val="238"/>
      </rPr>
      <t>:</t>
    </r>
  </si>
  <si>
    <t>inštalacijski odklopnik, C/20 A, 3p</t>
  </si>
  <si>
    <t>priklop novega kabla, Cu 5x4 mm2, komplet z vsem materialom</t>
  </si>
  <si>
    <t>RAZDELILNIKI - SKUPAJ:</t>
  </si>
  <si>
    <t>III.</t>
  </si>
  <si>
    <t>AVTOMATSKO VODENJE, NADZOR IN UPRAVLJANJE STROJNIH SISTEMOV (CENTRALNI NADZORNI SISTEM)</t>
  </si>
  <si>
    <t>A.</t>
  </si>
  <si>
    <t>INŠTALACIJSKI MATERIAL ZA CNS</t>
  </si>
  <si>
    <t xml:space="preserve">Opomba:
Dovodi do razdelilnikov, vodniki za izenačitev potencialov ter trase kabelskih polic zajete v sklopu popisa splošnih inštalacij. </t>
  </si>
  <si>
    <t>N2XH 3x1,5 mm2</t>
  </si>
  <si>
    <t>HSLH-OZ 2x0,75 mm2</t>
  </si>
  <si>
    <t>HSLH-OZ 3x0,75 mm2</t>
  </si>
  <si>
    <t>HSLH-OZ 4x0,75 mm2</t>
  </si>
  <si>
    <t>IH(St)H 2x2x0,8 mm2</t>
  </si>
  <si>
    <t>UTP Cat 6A, 4x2xAWG24</t>
  </si>
  <si>
    <t>Cev gibljiva PVC različnih dimenzij z skobami za pritrditev</t>
  </si>
  <si>
    <t>Gibljiva PVC cev, dolžine do 30cm, komplet s topokrčnimi cevmi za zatesnitev uvodnic</t>
  </si>
  <si>
    <t>Razdelilne PVC doze 100x100 mm, nadometne</t>
  </si>
  <si>
    <t>črpalke, do 0,5 kW</t>
  </si>
  <si>
    <t>tipala</t>
  </si>
  <si>
    <t>signala na toplotni črpalki</t>
  </si>
  <si>
    <t>A. INŠTALACIJSKI MATERIAL ZA CNS - SKUPAJ:</t>
  </si>
  <si>
    <t>B.</t>
  </si>
  <si>
    <t>RAZDELILNIK</t>
  </si>
  <si>
    <r>
      <t xml:space="preserve">Razdelilnik </t>
    </r>
    <r>
      <rPr>
        <b/>
        <sz val="10"/>
        <rFont val="Arial CE"/>
        <charset val="238"/>
      </rPr>
      <t>R-ES-TC</t>
    </r>
    <r>
      <rPr>
        <sz val="10"/>
        <rFont val="Arial CE"/>
        <charset val="238"/>
      </rPr>
      <t>,
izdelan iz kovinske omare dimenzij npr.  (v/š/g) 800x600x250 mm, antikorozijsko zaščiten, sive barve, zaščita IP40; z vso potrebno opremo za montažo. Razdelilnik ima vgrajeno sledečo opremo:</t>
    </r>
  </si>
  <si>
    <t>Grebenasto stikalo za montažo na vrata razdelilnika, 4 polno, 3x230/400V, 50Hz, nazivni izklopni tok 40A</t>
  </si>
  <si>
    <t>Prenapetostna zaščita C karakteristike, 275/350V, nazivni odvodni tok 15kA, kratkostična trdnost 25kA/50Hz</t>
  </si>
  <si>
    <t>Nadzorni rele izpada, zaporedja in asimetrij v 3f omrežju (UR5P3011)</t>
  </si>
  <si>
    <t xml:space="preserve">Grebenasto stikalo, tropoložajno 1-0-2; 230V, 50Hz, nazivni izklopnim tok 10A  </t>
  </si>
  <si>
    <t>Instalacijski odklopnik, 230V, 50Hz, 1 polni, nazivna kratkostična zmoglivost 10kA,  nazivni tok  16A / 10A / 6A / 4A</t>
  </si>
  <si>
    <t>Instalacijski odklopnik, 230V, 50Hz, 3 polni, nazivna kratkostična zmoglivost 10kA,  nazivni tok  16A / 10A / 6A</t>
  </si>
  <si>
    <t>Preklopni rele s 3 preklopnimi kontakti 230V; AC; nazivnim tokom 6A, z ločenim podnožjem; za krmilno napetost 24VAC/DC ali 230VAC; komplet z podnožjem</t>
  </si>
  <si>
    <t xml:space="preserve">Transformator z ločenim navitje za prestavno razmerje 230V/24V 50Hz, nazivna priključna moč 150 VA; </t>
  </si>
  <si>
    <t>Napajalnik 230V/24VDC, 1,5A</t>
  </si>
  <si>
    <t>Vtičnica za vgradnjo v omaro na DIN letev, z ozem. kontaktom 2P; nazivno napetost  230V 50Hz; za nazivni tok 16A</t>
  </si>
  <si>
    <t>Linestra 230V AC 60 W dolžine 500 mm s stikalom</t>
  </si>
  <si>
    <t>Ventilator s termostatom</t>
  </si>
  <si>
    <t xml:space="preserve">Signalna svetilka za montažo v panel , z rumenim odsevnikom, velikosti premera 22mm, skupaj z montažnim prioborom, napajalnim modulom za nazivno napetost 24V AC, in LED signalno diodo za nazivno napetost 24V AC </t>
  </si>
  <si>
    <t>Uvodnice Pg z tesnilnim obročem</t>
  </si>
  <si>
    <t>Priključne vrstne sponke za montažo na DIN letev vijačne izvedbe</t>
  </si>
  <si>
    <t xml:space="preserve">Samo vgradnja in ožičenje krmilnika. Krmilnik je razpisan pod krmilno opremo za CNS sistem. </t>
  </si>
  <si>
    <t>Drobni in vezni material kot so PVC kanali, vijaki, žica ustreznega preseka, zaključne letve za vrstne ponke, vezice, obešalo za dokumentacijo, označevalne ploščice za elemente, napisne ploščice stikal in lučk,...</t>
  </si>
  <si>
    <t>B. RAZDELILNIK - SKUPAJ:</t>
  </si>
  <si>
    <t>C.</t>
  </si>
  <si>
    <t>NADZORNA IN KRMILNA OPREMA</t>
  </si>
  <si>
    <t xml:space="preserve">NADZORNI CENTER </t>
  </si>
  <si>
    <t>Podatkovne točke za programsko opremo Sauter Vision Center (SVC). Razširitev 100 točk.</t>
  </si>
  <si>
    <t>Ali enakovredno kot: Sauter YZP481F200</t>
  </si>
  <si>
    <t>Storitve na nivoju obstoječe nadzorne postaje (SCADA); izdelava grafičnega vmesnika; konfiguriranje baze podatkov; kreiranje alarmnih sporočil, zgodovine, poročil, dostopv; vzpostavitev povezav med krmilniki; konfiguracija Modbus vmesnika, izdelava tabel merilnih tabel; testiranje izdelanih aplikacij;
Zajema naslednje sisteme:
- priprava STV - razširitev</t>
  </si>
  <si>
    <t>Izdelava tehnične dokumentacije za uporabnika; šolanje uporabnika in predaja dokumentacije</t>
  </si>
  <si>
    <t>Periferna oprema</t>
  </si>
  <si>
    <t>Tipalo temperature; stebelno; Ni1000;  v kompletu z tulko L= 100 mm</t>
  </si>
  <si>
    <t>Ali enakovredno kot: SAUTER tip EGT346F103+0391011100</t>
  </si>
  <si>
    <t>Tipalo temperature; stebelno; Ni1000;  v kompletu z tulko L= 200 mm</t>
  </si>
  <si>
    <t>Ali enakovredno kot: SAUTER tip EGT347F103+0391011200</t>
  </si>
  <si>
    <t>Krmilna oprema</t>
  </si>
  <si>
    <t>Prostoprogramabilni modularni krmilnik (procesorska enota) za avtomatsko vodenje stavbne tehnike po EN ISO 16484
- procesorska enota razširljiva do 24 I/O in 6 COM modulov (1600 I/O objektov)
- integrirani Ethernet vmesniki: 1x WAN in 3x LAN
- integrirani komunikacijski vmesniki: ModBus (Master), SLC, Bluetooth (BLE 4.0)
- integriran USB vmesnik in microSD kartica za določene razširitve in shranjevanje podatkov
- primarni komunikacijski protokol BACnet/IP (EN ISO 16484-5)
- integriran HTML5 WEB strežnik (dinamične slike, diagrami, seznami podatkovnih točk, časovni programi in koledar, alarmiranje,…)
- vgrajeni varnostni mehanizmi glede šifriranja podatkov segmentiranja omrežja in uporabniških dostopov po IEC 62443-3-3
- programiranje s programsko opremo, ki temelji na IEC 61131-3
- možnost ročnega upravljanja s pomočjo lokalne operaterske enote, ki se priključi na I/O module</t>
  </si>
  <si>
    <t>Ali enakovredno kot: SAUTER tip EY6AS80F021</t>
  </si>
  <si>
    <t>Vhodno / Izhodni modul za mudularno enoto EY6AS80 (Bacnet/IP):
Število vhodov: 8xUI + 8xDI</t>
  </si>
  <si>
    <t>Ali enakovredno kot: SAUTER EY6IO31F001</t>
  </si>
  <si>
    <t>Vhodno / Izhodni modul za mudularno enoto EY6AS80 (Bacnet/IP):
Število vhodov: 8xDI
Število izhodov: 8xAO</t>
  </si>
  <si>
    <t>Ali enakovredno kot: SAUTER EY6IO71F001</t>
  </si>
  <si>
    <t>Vhodno / Izhodni modul za mudularno enoto EY6AS80 (Bacnet/IP):
Število vhodov / izhodov: 6xDO</t>
  </si>
  <si>
    <t>Ali enakovredno kot: SAUTER tip EY6IO50F001</t>
  </si>
  <si>
    <t>Uskladitev elektro vezalne sheme na izbrano strojno opremo za izdelavo elektro stikalnega bloka</t>
  </si>
  <si>
    <t>Programiranje in parametriranje krmilnikov po projektnih zahtevah; sodelavanje z dobavitelji kompaktnih naprav, projektanti, naročnikom,…</t>
  </si>
  <si>
    <t>Testiranje sistema na objektu in spuščanje v pogon; test vhodno/izhodnih signalov (IQ test), funkcijski zagon (OQ test) , nastavitev delovnih in regulacijskih parametrov za optomalno delovanje sistemov</t>
  </si>
  <si>
    <t>Izdelava dokumentacije za predajo objekta, navodila in šolanje uporabnika</t>
  </si>
  <si>
    <t>C. NADZORNA IN KRMILNA OPREMA - SKUPAJ:</t>
  </si>
  <si>
    <t>AVTOMATSKO VODENJE, NADZOR IN UPRAVLJANJE STROJNIH SISTEMOV (CENTRALNI NADZORNI SISTEM) - SKUPAJ:</t>
  </si>
  <si>
    <t>IV.</t>
  </si>
  <si>
    <t>UNIVERZALNO OŽIČENJE</t>
  </si>
  <si>
    <t>Kabel položen nadometno v medstropovju, do elementov na steni v zaščitnih ceveh pod ometom oziroma v talnem utoru:</t>
  </si>
  <si>
    <t>PK 50</t>
  </si>
  <si>
    <t>Priklop UTP kabla v napravah (razdelilniki, krmilne omare, centrale, …), komplet z zaključevanjem na obeh straneh in trajno označitvijo</t>
  </si>
  <si>
    <t>Dograditev v obstoječo komunikacijsko omaro:</t>
  </si>
  <si>
    <t>organizator povezovalnih kablov za panel, komplet z nosilcem</t>
  </si>
  <si>
    <t>priključni panel, Cat 6A,  24xRJ24, komplet z označitvijo linije z zaključevanjem kablov</t>
  </si>
  <si>
    <t>povezovalni kabli, dolžine do 1,5m</t>
  </si>
  <si>
    <t xml:space="preserve">Aktivna oprema ni predmet načrta. </t>
  </si>
  <si>
    <r>
      <t>Tesnitev  med  požarnimi  sektorji  (</t>
    </r>
    <r>
      <rPr>
        <sz val="10"/>
        <rFont val="Arial CE"/>
        <charset val="238"/>
      </rPr>
      <t>EI90</t>
    </r>
    <r>
      <rPr>
        <sz val="10"/>
        <rFont val="Arial CE"/>
        <family val="2"/>
        <charset val="238"/>
      </rPr>
      <t xml:space="preserve">)  s  požarno odpornimi kiti odprtine do velikosti 0,05m2, komplet z izjavo izvajalca o vgradnji in ustreznimi certifikati ter vrisom lokacij tesnitev v tloris
</t>
    </r>
    <r>
      <rPr>
        <sz val="9"/>
        <rFont val="Arial CE"/>
        <charset val="238"/>
      </rPr>
      <t>(Tesnitev vseh telekomunikacijskih inštalacij)</t>
    </r>
  </si>
  <si>
    <t>Izvedba meritev  podatkovnega omrežja predvidoma do 5 podatkovnih linij (UTP) v skladu z merilnimi standardi. Izdelava poročila o vseh meritvah, predaja meritev v elektronski obliki PDF in elektronski obliki merilnega instrumenta.</t>
  </si>
  <si>
    <t>UNIVERZALNO OŽIČENJE - SKUPAJ:</t>
  </si>
  <si>
    <t>V.</t>
  </si>
  <si>
    <t>POMOŽNA TER GRADBENA DELA ZA ELEKTROINŠTALACIJE</t>
  </si>
  <si>
    <t>PVC cev:</t>
  </si>
  <si>
    <t>DWP fi 50</t>
  </si>
  <si>
    <t>DWP fi 75</t>
  </si>
  <si>
    <t>Pocinkani jekleni trak, FeZn 25x4mm, položen v zemlji (brez izkopa in zasutja)</t>
  </si>
  <si>
    <r>
      <t xml:space="preserve">Križna sponka Rf za ploščate in/ali okrogle vodnike, </t>
    </r>
    <r>
      <rPr>
        <sz val="10"/>
        <rFont val="Arial CE"/>
        <family val="2"/>
        <charset val="238"/>
      </rPr>
      <t xml:space="preserve">ali enakovredno kot </t>
    </r>
    <r>
      <rPr>
        <sz val="10"/>
        <rFont val="Arial CE"/>
        <family val="2"/>
        <charset val="238"/>
      </rPr>
      <t>Hermi</t>
    </r>
  </si>
  <si>
    <r>
      <t xml:space="preserve">Izkop kabelskega jarka </t>
    </r>
    <r>
      <rPr>
        <sz val="9"/>
        <rFont val="Arial CE"/>
        <family val="2"/>
        <charset val="238"/>
      </rPr>
      <t xml:space="preserve">(po detajlu), </t>
    </r>
    <r>
      <rPr>
        <sz val="10"/>
        <rFont val="Arial CE"/>
        <family val="2"/>
        <charset val="238"/>
      </rPr>
      <t>za izvedbo povezav elektroinštalacij, komplet z:</t>
    </r>
  </si>
  <si>
    <t>ročni oziroma strojni izkop širine 60-80 cm, globine 1,0 m, komplet z odvozom odvečnega izkopanega materiala (zemljina, asfalt) na stalno deponijo s plačilom vseh stroškov deponiranja</t>
  </si>
  <si>
    <t>planiranje dna jarka</t>
  </si>
  <si>
    <t>zasipanje s peskom gran. 0-4 mm, v višini 40 cm, z utrjevanjem</t>
  </si>
  <si>
    <t>zasipanje ostalega jarka z izkopanim materialom, z utrjevanjem</t>
  </si>
  <si>
    <t>planiranje na nivoju terena kot priprava za končni sloj</t>
  </si>
  <si>
    <t>opozorilni trak</t>
  </si>
  <si>
    <t>obbetoniranje cevi C16/20</t>
  </si>
  <si>
    <t>posnetek trase</t>
  </si>
  <si>
    <t>drobni gradbeni material</t>
  </si>
  <si>
    <t>Brez končnega sloja - v sklopu gradbenega dela popisa.</t>
  </si>
  <si>
    <t>Pregled obstoječega stanja, iskanje in prilagajanje tras, glede na obstoječe inštalacije na objektu</t>
  </si>
  <si>
    <t>Odpiranje obstoječih montažnih stropov v dolžini 40 m, komplet z vzpostavitvijo prvotnega stanja</t>
  </si>
  <si>
    <t>Izvedba prehodov s prevrtavanjem betonske stene/plošče, v dolžini do 30 cm:</t>
  </si>
  <si>
    <t>fi 50</t>
  </si>
  <si>
    <t>fi 75</t>
  </si>
  <si>
    <t>Vodotesna tesnitev izvrtin na prehodih v objekt, ali enakovredno kot sistem Peteze, za namestitev med izvedbo, komplet z:</t>
  </si>
  <si>
    <t>dvostranska uvodnica do fi 50</t>
  </si>
  <si>
    <t xml:space="preserve">pokrov sistemski za rebrasto cev </t>
  </si>
  <si>
    <t>sistemski slepi pokrov za uvodnico</t>
  </si>
  <si>
    <t>drobni material</t>
  </si>
  <si>
    <t>dvostranska uvodnica do fi 75</t>
  </si>
  <si>
    <t>Gradbiščna omarica, komplet s postavitvijo in priklopom na obstoječi dovod, komplet s spojnimi elementi</t>
  </si>
  <si>
    <t>Kabel za priklop gradbene omarice, kabel tip FG18OM16 5x10mm2, dolžine do 50 m</t>
  </si>
  <si>
    <t>POMOŽNA TER GRADBENA DELA ZA ELEKTROINŠTALACIJE - SKUPAJ:</t>
  </si>
  <si>
    <t>REKAPITULACIJA</t>
  </si>
  <si>
    <t>VI.</t>
  </si>
  <si>
    <r>
      <t xml:space="preserve">NEPREDVIDENA DELA, dela potrebna za prevezave elementov, ki morajo ostati v obratovanju
</t>
    </r>
    <r>
      <rPr>
        <sz val="9"/>
        <rFont val="Arial CE"/>
        <charset val="238"/>
      </rPr>
      <t>Po dogovoru z odgovornim nadzornim in z vpisom v gradbeni dnevnik, ki se jih obračuna po dejansko vgrajenih količinah</t>
    </r>
  </si>
  <si>
    <t>VII.</t>
  </si>
  <si>
    <t>Predajna dokumentacija, vris sprememb v PZI načrt</t>
  </si>
  <si>
    <t>VIII.</t>
  </si>
  <si>
    <t>PID dokumentacija</t>
  </si>
  <si>
    <t>ELEKTROINŠTALACIJE - SKUPAJ:</t>
  </si>
  <si>
    <t>€</t>
  </si>
  <si>
    <t>ELEKTRIČNE INŠTALACIJE</t>
  </si>
  <si>
    <t>STROJNE INSTALACIJE</t>
  </si>
  <si>
    <t>22%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</si>
</sst>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 #,##0.00\ &quot;€&quot;_-;\-* #,##0.00\ &quot;€&quot;_-;_-* &quot;-&quot;??\ &quot;€&quot;_-;_-@_-"/>
    <numFmt numFmtId="43" formatCode="_-* #,##0.00_-;\-* #,##0.00_-;_-* &quot;-&quot;??_-;_-@_-"/>
    <numFmt numFmtId="164" formatCode=";;;"/>
    <numFmt numFmtId="165" formatCode="_-* #,##0.00&quot; SIT&quot;_-;\-* #,##0.00&quot; SIT&quot;_-;_-* \-??&quot; SIT&quot;_-;_-@_-"/>
    <numFmt numFmtId="166" formatCode="_ [$€]\ * #,##0.00_ ;_ [$€]\ * \-#,##0.00_ ;_ [$€]\ * &quot;-&quot;??_ ;_ @_ "/>
    <numFmt numFmtId="167" formatCode="0\ %"/>
    <numFmt numFmtId="168" formatCode="_-* #,##0.00\ [$€-424]_-;\-* #,##0.00\ [$€-424]_-;_-* &quot;-&quot;??\ [$€-424]_-;_-@_-"/>
    <numFmt numFmtId="169" formatCode="_-* #,##0.00\ _€_-;\-* #,##0.00\ _€_-;_-* &quot;-&quot;??\ _€_-;_-@_-"/>
    <numFmt numFmtId="170" formatCode="_-* #,##0.00\ _S_I_T_-;\-* #,##0.00\ _S_I_T_-;_-* &quot;-&quot;??\ _S_I_T_-;_-@_-"/>
    <numFmt numFmtId="171" formatCode="#,##0.0"/>
    <numFmt numFmtId="172" formatCode="[$€-2]\ #,##0.00;[Red]\-[$€-2]\ #,##0.00"/>
    <numFmt numFmtId="173" formatCode="0&quot;.&quot;"/>
  </numFmts>
  <fonts count="78">
    <font>
      <sz val="10"/>
      <name val="Arial CE"/>
      <family val="2"/>
      <charset val="238"/>
    </font>
    <font>
      <sz val="11"/>
      <color theme="1"/>
      <name val="Calibri"/>
      <family val="2"/>
      <charset val="238"/>
      <scheme val="minor"/>
    </font>
    <font>
      <sz val="10"/>
      <name val="Times New Roman"/>
      <family val="1"/>
      <charset val="238"/>
    </font>
    <font>
      <sz val="10"/>
      <name val="Times New Roman CE"/>
      <family val="1"/>
      <charset val="238"/>
    </font>
    <font>
      <sz val="10"/>
      <color indexed="8"/>
      <name val="Times New Roman CE"/>
      <family val="1"/>
      <charset val="238"/>
    </font>
    <font>
      <i/>
      <sz val="10"/>
      <color indexed="8"/>
      <name val="Times New Roman CE"/>
      <family val="1"/>
      <charset val="238"/>
    </font>
    <font>
      <b/>
      <sz val="10"/>
      <name val="Times New Roman CE"/>
      <family val="1"/>
      <charset val="238"/>
    </font>
    <font>
      <vertAlign val="superscript"/>
      <sz val="10"/>
      <color indexed="8"/>
      <name val="Times New Roman CE"/>
      <family val="1"/>
      <charset val="238"/>
    </font>
    <font>
      <sz val="14"/>
      <color indexed="8"/>
      <name val="Times New Roman CE"/>
      <family val="1"/>
      <charset val="238"/>
    </font>
    <font>
      <b/>
      <sz val="12"/>
      <color indexed="16"/>
      <name val="Times New Roman CE"/>
      <family val="1"/>
      <charset val="238"/>
    </font>
    <font>
      <b/>
      <sz val="14"/>
      <color indexed="8"/>
      <name val="Times New Roman CE"/>
      <family val="1"/>
      <charset val="238"/>
    </font>
    <font>
      <b/>
      <sz val="10"/>
      <color indexed="16"/>
      <name val="Times New Roman CE"/>
      <family val="1"/>
      <charset val="238"/>
    </font>
    <font>
      <b/>
      <sz val="14"/>
      <color indexed="16"/>
      <name val="Times New Roman CE"/>
      <family val="1"/>
      <charset val="238"/>
    </font>
    <font>
      <b/>
      <sz val="11"/>
      <color indexed="8"/>
      <name val="Times New Roman CE"/>
      <family val="1"/>
      <charset val="238"/>
    </font>
    <font>
      <b/>
      <sz val="12"/>
      <color indexed="8"/>
      <name val="Times New Roman CE"/>
      <family val="1"/>
      <charset val="238"/>
    </font>
    <font>
      <b/>
      <sz val="12"/>
      <name val="Times New Roman CE"/>
      <family val="1"/>
      <charset val="238"/>
    </font>
    <font>
      <b/>
      <u/>
      <sz val="10"/>
      <name val="Times New Roman CE"/>
      <family val="1"/>
      <charset val="238"/>
    </font>
    <font>
      <i/>
      <sz val="10"/>
      <name val="Times New Roman CE"/>
      <family val="1"/>
      <charset val="238"/>
    </font>
    <font>
      <b/>
      <vertAlign val="superscript"/>
      <sz val="10"/>
      <name val="Times New Roman CE"/>
      <family val="1"/>
      <charset val="238"/>
    </font>
    <font>
      <vertAlign val="superscript"/>
      <sz val="10"/>
      <name val="Times New Roman CE"/>
      <family val="1"/>
      <charset val="238"/>
    </font>
    <font>
      <sz val="10"/>
      <color indexed="10"/>
      <name val="Times New Roman CE"/>
      <family val="1"/>
      <charset val="238"/>
    </font>
    <font>
      <b/>
      <sz val="10"/>
      <color indexed="8"/>
      <name val="Times New Roman CE"/>
      <family val="1"/>
      <charset val="238"/>
    </font>
    <font>
      <sz val="10"/>
      <name val="Arial CE"/>
      <family val="2"/>
      <charset val="238"/>
    </font>
    <font>
      <sz val="10"/>
      <name val="Arial"/>
      <family val="2"/>
      <charset val="238"/>
    </font>
    <font>
      <sz val="8"/>
      <name val="Arial CE"/>
      <family val="2"/>
      <charset val="238"/>
    </font>
    <font>
      <i/>
      <sz val="10"/>
      <name val="SL Dutch"/>
    </font>
    <font>
      <sz val="10"/>
      <name val="Arial CE"/>
      <charset val="238"/>
    </font>
    <font>
      <sz val="10"/>
      <name val="MS Sans Serif"/>
      <family val="2"/>
      <charset val="238"/>
    </font>
    <font>
      <sz val="12"/>
      <name val="Times New Roman"/>
      <family val="1"/>
      <charset val="238"/>
    </font>
    <font>
      <sz val="12"/>
      <name val="Arial"/>
      <family val="2"/>
      <charset val="238"/>
    </font>
    <font>
      <sz val="10"/>
      <name val="Helv"/>
      <family val="2"/>
      <charset val="204"/>
    </font>
    <font>
      <sz val="10"/>
      <name val="Arial CE"/>
    </font>
    <font>
      <sz val="11"/>
      <color theme="1"/>
      <name val="Calibri"/>
      <family val="2"/>
      <charset val="238"/>
      <scheme val="minor"/>
    </font>
    <font>
      <sz val="10"/>
      <color rgb="FF000000"/>
      <name val="Arial"/>
      <family val="2"/>
      <charset val="238"/>
    </font>
    <font>
      <sz val="11"/>
      <color theme="1"/>
      <name val="Calibri"/>
      <family val="2"/>
      <scheme val="minor"/>
    </font>
    <font>
      <sz val="11"/>
      <color indexed="8"/>
      <name val="Calibri"/>
      <family val="2"/>
    </font>
    <font>
      <sz val="10"/>
      <color theme="1"/>
      <name val="Century Gothic"/>
      <family val="2"/>
      <charset val="238"/>
    </font>
    <font>
      <sz val="10"/>
      <name val="Century Gothic"/>
      <family val="2"/>
      <charset val="238"/>
    </font>
    <font>
      <b/>
      <u/>
      <sz val="16"/>
      <name val="Century Gothic"/>
      <family val="2"/>
      <charset val="238"/>
    </font>
    <font>
      <sz val="10"/>
      <name val="Arial Narrow"/>
      <family val="2"/>
      <charset val="238"/>
    </font>
    <font>
      <b/>
      <sz val="10"/>
      <name val="Arial Narrow"/>
      <family val="2"/>
      <charset val="238"/>
    </font>
    <font>
      <b/>
      <i/>
      <sz val="10"/>
      <name val="Arial Narrow"/>
      <family val="2"/>
      <charset val="238"/>
    </font>
    <font>
      <i/>
      <sz val="10"/>
      <name val="Arial Narrow"/>
      <family val="2"/>
      <charset val="238"/>
    </font>
    <font>
      <i/>
      <sz val="10"/>
      <color indexed="9"/>
      <name val="Arial Narrow"/>
      <family val="2"/>
      <charset val="238"/>
    </font>
    <font>
      <sz val="10"/>
      <color indexed="8"/>
      <name val="Arial Narrow"/>
      <family val="2"/>
      <charset val="238"/>
    </font>
    <font>
      <b/>
      <sz val="10"/>
      <name val="Aptos Narrow"/>
      <family val="2"/>
    </font>
    <font>
      <sz val="10"/>
      <name val="Aptos Narrow"/>
      <family val="2"/>
    </font>
    <font>
      <b/>
      <sz val="11"/>
      <name val="Arial Narrow"/>
      <family val="2"/>
      <charset val="238"/>
    </font>
    <font>
      <sz val="11"/>
      <name val="Arial Narrow"/>
      <family val="2"/>
      <charset val="238"/>
    </font>
    <font>
      <u/>
      <sz val="11"/>
      <name val="Arial Narrow"/>
      <family val="2"/>
      <charset val="238"/>
    </font>
    <font>
      <vertAlign val="superscript"/>
      <sz val="11"/>
      <name val="Arial Narrow"/>
      <family val="2"/>
      <charset val="238"/>
    </font>
    <font>
      <sz val="11"/>
      <color indexed="8"/>
      <name val="Arial Narrow"/>
      <family val="2"/>
      <charset val="238"/>
    </font>
    <font>
      <sz val="11"/>
      <color theme="1"/>
      <name val="Arial Narrow"/>
      <family val="2"/>
      <charset val="238"/>
    </font>
    <font>
      <sz val="11"/>
      <color indexed="10"/>
      <name val="Arial Narrow"/>
      <family val="2"/>
      <charset val="238"/>
    </font>
    <font>
      <b/>
      <sz val="11"/>
      <color indexed="8"/>
      <name val="Arial Narrow"/>
      <family val="2"/>
      <charset val="238"/>
    </font>
    <font>
      <sz val="11"/>
      <color rgb="FFFF0000"/>
      <name val="Arial Narrow"/>
      <family val="2"/>
      <charset val="238"/>
    </font>
    <font>
      <vertAlign val="superscript"/>
      <sz val="10"/>
      <name val="Arial Narrow"/>
      <family val="2"/>
      <charset val="238"/>
    </font>
    <font>
      <b/>
      <sz val="10"/>
      <name val="Aptos Narrow"/>
      <family val="2"/>
      <charset val="238"/>
    </font>
    <font>
      <sz val="10"/>
      <name val="Aptos Narrow"/>
      <family val="2"/>
      <charset val="238"/>
    </font>
    <font>
      <sz val="13"/>
      <name val="Arial CE"/>
      <family val="2"/>
      <charset val="238"/>
    </font>
    <font>
      <i/>
      <sz val="10"/>
      <name val="Arial CE"/>
      <family val="2"/>
      <charset val="238"/>
    </font>
    <font>
      <sz val="11"/>
      <name val="Arial CE"/>
      <family val="2"/>
      <charset val="238"/>
    </font>
    <font>
      <sz val="9"/>
      <name val="Arial CE"/>
      <family val="2"/>
      <charset val="238"/>
    </font>
    <font>
      <sz val="9"/>
      <name val="Futura"/>
    </font>
    <font>
      <b/>
      <sz val="10"/>
      <name val="Arial CE"/>
      <charset val="238"/>
    </font>
    <font>
      <b/>
      <sz val="9"/>
      <name val="Arial CE"/>
      <charset val="238"/>
    </font>
    <font>
      <sz val="10"/>
      <color indexed="8"/>
      <name val="Arial CE"/>
      <family val="2"/>
      <charset val="238"/>
    </font>
    <font>
      <i/>
      <sz val="10"/>
      <name val="Arial"/>
      <family val="2"/>
      <charset val="238"/>
    </font>
    <font>
      <sz val="9"/>
      <name val="Arial CE"/>
      <charset val="238"/>
    </font>
    <font>
      <b/>
      <sz val="10"/>
      <name val="Arial CE"/>
      <family val="2"/>
      <charset val="238"/>
    </font>
    <font>
      <b/>
      <sz val="10"/>
      <name val="Times New Roman"/>
      <family val="1"/>
      <charset val="238"/>
    </font>
    <font>
      <sz val="9"/>
      <name val="Times New Roman CE"/>
      <family val="1"/>
      <charset val="238"/>
    </font>
    <font>
      <sz val="10"/>
      <color indexed="8"/>
      <name val="Times New Roman"/>
      <family val="1"/>
      <charset val="238"/>
    </font>
    <font>
      <sz val="10"/>
      <color rgb="FFFF0000"/>
      <name val="Times New Roman"/>
      <family val="1"/>
      <charset val="238"/>
    </font>
    <font>
      <sz val="10"/>
      <name val="Arial"/>
      <family val="2"/>
    </font>
    <font>
      <b/>
      <sz val="10"/>
      <name val="Arial"/>
      <family val="2"/>
      <charset val="238"/>
    </font>
    <font>
      <b/>
      <sz val="11"/>
      <name val="Arial CE"/>
      <family val="2"/>
      <charset val="238"/>
    </font>
    <font>
      <i/>
      <sz val="10"/>
      <name val="Arial CE"/>
      <charset val="238"/>
    </font>
  </fonts>
  <fills count="5">
    <fill>
      <patternFill patternType="none"/>
    </fill>
    <fill>
      <patternFill patternType="gray125"/>
    </fill>
    <fill>
      <patternFill patternType="solid">
        <fgColor indexed="22"/>
        <bgColor indexed="27"/>
      </patternFill>
    </fill>
    <fill>
      <patternFill patternType="solid">
        <fgColor theme="4" tint="0.79998168889431442"/>
        <bgColor indexed="64"/>
      </patternFill>
    </fill>
    <fill>
      <patternFill patternType="solid">
        <fgColor rgb="FFFFFF00"/>
        <bgColor indexed="64"/>
      </patternFill>
    </fill>
  </fills>
  <borders count="8">
    <border>
      <left/>
      <right/>
      <top/>
      <bottom/>
      <diagonal/>
    </border>
    <border>
      <left/>
      <right/>
      <top/>
      <bottom style="double">
        <color indexed="8"/>
      </bottom>
      <diagonal/>
    </border>
    <border>
      <left/>
      <right/>
      <top style="double">
        <color indexed="8"/>
      </top>
      <bottom style="double">
        <color indexed="8"/>
      </bottom>
      <diagonal/>
    </border>
    <border>
      <left/>
      <right/>
      <top/>
      <bottom style="double">
        <color indexed="64"/>
      </bottom>
      <diagonal/>
    </border>
    <border>
      <left/>
      <right/>
      <top style="thin">
        <color indexed="64"/>
      </top>
      <bottom style="medium">
        <color indexed="64"/>
      </bottom>
      <diagonal/>
    </border>
    <border>
      <left/>
      <right/>
      <top/>
      <bottom style="medium">
        <color indexed="64"/>
      </bottom>
      <diagonal/>
    </border>
    <border>
      <left/>
      <right/>
      <top/>
      <bottom style="thin">
        <color indexed="64"/>
      </bottom>
      <diagonal/>
    </border>
    <border>
      <left/>
      <right/>
      <top style="thin">
        <color indexed="64"/>
      </top>
      <bottom/>
      <diagonal/>
    </border>
  </borders>
  <cellStyleXfs count="51">
    <xf numFmtId="0" fontId="0" fillId="0" borderId="0"/>
    <xf numFmtId="0" fontId="28" fillId="0" borderId="0"/>
    <xf numFmtId="0" fontId="22" fillId="0" borderId="0"/>
    <xf numFmtId="0" fontId="27" fillId="0" borderId="0" applyNumberFormat="0" applyFont="0" applyFill="0" applyBorder="0" applyAlignment="0" applyProtection="0">
      <alignment vertical="top"/>
    </xf>
    <xf numFmtId="0" fontId="32" fillId="0" borderId="0"/>
    <xf numFmtId="0" fontId="26" fillId="0" borderId="0"/>
    <xf numFmtId="0" fontId="22" fillId="0" borderId="0"/>
    <xf numFmtId="0" fontId="33" fillId="0" borderId="0" applyNumberFormat="0" applyBorder="0" applyProtection="0"/>
    <xf numFmtId="0" fontId="26" fillId="0" borderId="0"/>
    <xf numFmtId="0" fontId="34" fillId="0" borderId="0"/>
    <xf numFmtId="0" fontId="26" fillId="0" borderId="0"/>
    <xf numFmtId="0" fontId="23" fillId="0" borderId="0"/>
    <xf numFmtId="0" fontId="34" fillId="0" borderId="0"/>
    <xf numFmtId="166" fontId="29" fillId="0" borderId="0"/>
    <xf numFmtId="0" fontId="32" fillId="0" borderId="0"/>
    <xf numFmtId="0" fontId="23" fillId="0" borderId="0"/>
    <xf numFmtId="0" fontId="31" fillId="0" borderId="0"/>
    <xf numFmtId="0" fontId="31" fillId="0" borderId="0"/>
    <xf numFmtId="0" fontId="32" fillId="0" borderId="0"/>
    <xf numFmtId="1" fontId="25" fillId="0" borderId="0"/>
    <xf numFmtId="0" fontId="23" fillId="0" borderId="0"/>
    <xf numFmtId="0" fontId="32" fillId="0" borderId="0"/>
    <xf numFmtId="0" fontId="30" fillId="0" borderId="0"/>
    <xf numFmtId="0" fontId="2" fillId="0" borderId="0"/>
    <xf numFmtId="0" fontId="2" fillId="0" borderId="0"/>
    <xf numFmtId="9" fontId="22" fillId="0" borderId="0" applyFill="0" applyBorder="0" applyAlignment="0" applyProtection="0"/>
    <xf numFmtId="167" fontId="22" fillId="0" borderId="0" applyFill="0" applyBorder="0" applyAlignment="0" applyProtection="0"/>
    <xf numFmtId="165" fontId="22" fillId="0" borderId="0" applyFill="0" applyBorder="0" applyAlignment="0" applyProtection="0"/>
    <xf numFmtId="169" fontId="23" fillId="0" borderId="0" applyFont="0" applyFill="0" applyBorder="0" applyAlignment="0" applyProtection="0"/>
    <xf numFmtId="0" fontId="23" fillId="0" borderId="0"/>
    <xf numFmtId="43" fontId="22" fillId="0" borderId="0" applyFont="0" applyFill="0" applyBorder="0" applyAlignment="0" applyProtection="0"/>
    <xf numFmtId="0" fontId="23" fillId="0" borderId="0"/>
    <xf numFmtId="170" fontId="23" fillId="0" borderId="0" applyFont="0" applyFill="0" applyBorder="0" applyAlignment="0" applyProtection="0"/>
    <xf numFmtId="170" fontId="23" fillId="0" borderId="0" applyFont="0" applyFill="0" applyBorder="0" applyAlignment="0" applyProtection="0"/>
    <xf numFmtId="0" fontId="23" fillId="0" borderId="0"/>
    <xf numFmtId="0" fontId="26" fillId="0" borderId="0"/>
    <xf numFmtId="0" fontId="23" fillId="0" borderId="0"/>
    <xf numFmtId="0" fontId="35" fillId="0" borderId="0"/>
    <xf numFmtId="0" fontId="26" fillId="0" borderId="0"/>
    <xf numFmtId="170" fontId="23" fillId="0" borderId="0" applyFont="0" applyFill="0" applyBorder="0" applyAlignment="0" applyProtection="0"/>
    <xf numFmtId="0" fontId="36" fillId="0" borderId="0" applyProtection="0">
      <alignment horizontal="left" vertical="justify" wrapText="1"/>
    </xf>
    <xf numFmtId="0" fontId="37" fillId="0" borderId="0"/>
    <xf numFmtId="0" fontId="26" fillId="0" borderId="0"/>
    <xf numFmtId="2" fontId="38" fillId="0" borderId="0" applyProtection="0">
      <alignment horizontal="left" vertical="center"/>
    </xf>
    <xf numFmtId="0" fontId="1" fillId="0" borderId="0"/>
    <xf numFmtId="0" fontId="23" fillId="0" borderId="0"/>
    <xf numFmtId="39" fontId="4" fillId="0" borderId="0" applyFont="0"/>
    <xf numFmtId="0" fontId="22" fillId="0" borderId="0"/>
    <xf numFmtId="0" fontId="74" fillId="0" borderId="0"/>
    <xf numFmtId="0" fontId="26" fillId="0" borderId="0"/>
    <xf numFmtId="170" fontId="26" fillId="0" borderId="0" applyFont="0" applyFill="0" applyBorder="0" applyAlignment="0" applyProtection="0"/>
  </cellStyleXfs>
  <cellXfs count="363">
    <xf numFmtId="0" fontId="0" fillId="0" borderId="0" xfId="0"/>
    <xf numFmtId="0" fontId="3" fillId="0" borderId="0" xfId="0" applyFont="1" applyAlignment="1" applyProtection="1">
      <alignment horizontal="right"/>
      <protection locked="0"/>
    </xf>
    <xf numFmtId="0" fontId="3" fillId="0" borderId="0" xfId="0" applyFont="1" applyAlignment="1">
      <alignment horizontal="center"/>
    </xf>
    <xf numFmtId="0" fontId="3" fillId="0" borderId="0" xfId="0" applyFont="1" applyAlignment="1">
      <alignment horizontal="left"/>
    </xf>
    <xf numFmtId="0" fontId="3" fillId="0" borderId="0" xfId="0" applyFont="1" applyProtection="1">
      <protection locked="0"/>
    </xf>
    <xf numFmtId="0" fontId="3" fillId="0" borderId="0" xfId="0" applyFont="1"/>
    <xf numFmtId="4" fontId="3" fillId="0" borderId="0" xfId="0" applyNumberFormat="1" applyFont="1" applyProtection="1">
      <protection locked="0"/>
    </xf>
    <xf numFmtId="4" fontId="3" fillId="0" borderId="0" xfId="0" applyNumberFormat="1" applyFont="1"/>
    <xf numFmtId="0" fontId="8" fillId="0" borderId="0" xfId="0" applyFont="1" applyAlignment="1">
      <alignment horizontal="center"/>
    </xf>
    <xf numFmtId="0" fontId="9" fillId="0" borderId="0" xfId="0" applyFont="1" applyAlignment="1">
      <alignment horizontal="left"/>
    </xf>
    <xf numFmtId="0" fontId="10" fillId="0" borderId="0" xfId="0" applyFont="1"/>
    <xf numFmtId="0" fontId="11" fillId="0" borderId="0" xfId="0" applyFont="1" applyAlignment="1">
      <alignment horizontal="center"/>
    </xf>
    <xf numFmtId="4" fontId="10" fillId="0" borderId="0" xfId="0" applyNumberFormat="1" applyFont="1"/>
    <xf numFmtId="0" fontId="10" fillId="0" borderId="0" xfId="0" applyFont="1" applyAlignment="1">
      <alignment horizontal="center"/>
    </xf>
    <xf numFmtId="0" fontId="12" fillId="0" borderId="0" xfId="0" applyFont="1" applyAlignment="1">
      <alignment horizontal="left"/>
    </xf>
    <xf numFmtId="0" fontId="4" fillId="0" borderId="0" xfId="0" applyFont="1" applyAlignment="1">
      <alignment horizontal="center"/>
    </xf>
    <xf numFmtId="0" fontId="4" fillId="0" borderId="0" xfId="0" applyFont="1" applyAlignment="1">
      <alignment horizontal="left"/>
    </xf>
    <xf numFmtId="0" fontId="4" fillId="0" borderId="0" xfId="0" applyFont="1"/>
    <xf numFmtId="4" fontId="4" fillId="0" borderId="0" xfId="0" applyNumberFormat="1" applyFont="1"/>
    <xf numFmtId="0" fontId="13" fillId="0" borderId="1" xfId="0" applyFont="1" applyBorder="1" applyAlignment="1">
      <alignment horizontal="center" wrapText="1"/>
    </xf>
    <xf numFmtId="0" fontId="14" fillId="0" borderId="1" xfId="0" applyFont="1" applyBorder="1" applyAlignment="1">
      <alignment horizontal="left" vertical="top" wrapText="1"/>
    </xf>
    <xf numFmtId="0" fontId="15" fillId="0" borderId="1" xfId="0" applyFont="1" applyBorder="1" applyAlignment="1">
      <alignment horizontal="center" wrapText="1"/>
    </xf>
    <xf numFmtId="4" fontId="13" fillId="0" borderId="1" xfId="0" applyNumberFormat="1" applyFont="1" applyBorder="1" applyAlignment="1">
      <alignment horizontal="center" wrapText="1"/>
    </xf>
    <xf numFmtId="4" fontId="14" fillId="0" borderId="1" xfId="0" applyNumberFormat="1" applyFont="1" applyBorder="1" applyAlignment="1">
      <alignment horizontal="center" wrapText="1"/>
    </xf>
    <xf numFmtId="164" fontId="4" fillId="0" borderId="0" xfId="0" applyNumberFormat="1" applyFont="1" applyAlignment="1">
      <alignment horizontal="center"/>
    </xf>
    <xf numFmtId="0" fontId="14" fillId="0" borderId="0" xfId="0" applyFont="1" applyAlignment="1">
      <alignment horizontal="left"/>
    </xf>
    <xf numFmtId="0" fontId="14" fillId="0" borderId="0" xfId="0" applyFont="1" applyProtection="1">
      <protection locked="0"/>
    </xf>
    <xf numFmtId="0" fontId="14" fillId="0" borderId="0" xfId="0" applyFont="1"/>
    <xf numFmtId="164" fontId="4" fillId="0" borderId="0" xfId="0" applyNumberFormat="1" applyFont="1"/>
    <xf numFmtId="4" fontId="14" fillId="0" borderId="0" xfId="0" applyNumberFormat="1" applyFont="1" applyAlignment="1" applyProtection="1">
      <alignment horizontal="center"/>
      <protection locked="0"/>
    </xf>
    <xf numFmtId="4" fontId="14" fillId="0" borderId="0" xfId="0" applyNumberFormat="1" applyFont="1" applyAlignment="1">
      <alignment horizontal="center"/>
    </xf>
    <xf numFmtId="0" fontId="4" fillId="0" borderId="0" xfId="0" applyFont="1" applyAlignment="1">
      <alignment horizontal="center" vertical="top"/>
    </xf>
    <xf numFmtId="0" fontId="16" fillId="0" borderId="0" xfId="24" applyFont="1" applyAlignment="1">
      <alignment horizontal="left" vertical="top" wrapText="1"/>
    </xf>
    <xf numFmtId="0" fontId="4" fillId="0" borderId="0" xfId="0" applyFont="1" applyProtection="1">
      <protection locked="0"/>
    </xf>
    <xf numFmtId="4" fontId="4" fillId="0" borderId="0" xfId="0" applyNumberFormat="1" applyFont="1" applyProtection="1">
      <protection locked="0"/>
    </xf>
    <xf numFmtId="0" fontId="5" fillId="0" borderId="0" xfId="0" applyFont="1" applyAlignment="1">
      <alignment horizontal="left"/>
    </xf>
    <xf numFmtId="0" fontId="4" fillId="0" borderId="0" xfId="0" applyFont="1" applyAlignment="1" applyProtection="1">
      <alignment horizontal="right"/>
      <protection locked="0"/>
    </xf>
    <xf numFmtId="164" fontId="3" fillId="0" borderId="0" xfId="0" applyNumberFormat="1" applyFont="1"/>
    <xf numFmtId="4" fontId="4" fillId="0" borderId="0" xfId="27" applyNumberFormat="1" applyFont="1" applyFill="1" applyBorder="1" applyAlignment="1" applyProtection="1">
      <alignment horizontal="right"/>
      <protection locked="0"/>
    </xf>
    <xf numFmtId="4" fontId="4" fillId="0" borderId="0" xfId="0" applyNumberFormat="1" applyFont="1" applyAlignment="1">
      <alignment horizontal="right"/>
    </xf>
    <xf numFmtId="0" fontId="3" fillId="0" borderId="0" xfId="24" applyFont="1" applyAlignment="1">
      <alignment horizontal="left" vertical="top" wrapText="1"/>
    </xf>
    <xf numFmtId="0" fontId="17" fillId="0" borderId="0" xfId="0" applyFont="1" applyAlignment="1">
      <alignment horizontal="left"/>
    </xf>
    <xf numFmtId="4" fontId="3" fillId="0" borderId="0" xfId="0" applyNumberFormat="1" applyFont="1" applyAlignment="1">
      <alignment horizontal="right"/>
    </xf>
    <xf numFmtId="164" fontId="6" fillId="0" borderId="0" xfId="0" applyNumberFormat="1" applyFont="1"/>
    <xf numFmtId="0" fontId="16" fillId="0" borderId="0" xfId="0" applyFont="1" applyAlignment="1">
      <alignment horizontal="left" vertical="top" wrapText="1"/>
    </xf>
    <xf numFmtId="164" fontId="4" fillId="0" borderId="0" xfId="0" applyNumberFormat="1" applyFont="1" applyAlignment="1">
      <alignment horizontal="right"/>
    </xf>
    <xf numFmtId="4" fontId="4" fillId="0" borderId="0" xfId="0" applyNumberFormat="1" applyFont="1" applyAlignment="1" applyProtection="1">
      <alignment horizontal="right"/>
      <protection locked="0"/>
    </xf>
    <xf numFmtId="0" fontId="3" fillId="0" borderId="0" xfId="23" applyFont="1" applyAlignment="1" applyProtection="1">
      <alignment horizontal="right"/>
      <protection locked="0"/>
    </xf>
    <xf numFmtId="0" fontId="3" fillId="0" borderId="0" xfId="23" applyFont="1"/>
    <xf numFmtId="4" fontId="3" fillId="0" borderId="0" xfId="23" applyNumberFormat="1" applyFont="1"/>
    <xf numFmtId="0" fontId="20" fillId="0" borderId="0" xfId="0" applyFont="1" applyAlignment="1" applyProtection="1">
      <alignment horizontal="right"/>
      <protection locked="0"/>
    </xf>
    <xf numFmtId="0" fontId="20" fillId="0" borderId="0" xfId="0" applyFont="1"/>
    <xf numFmtId="4" fontId="20" fillId="0" borderId="0" xfId="0" applyNumberFormat="1" applyFont="1"/>
    <xf numFmtId="0" fontId="3" fillId="0" borderId="0" xfId="0" applyFont="1" applyAlignment="1">
      <alignment horizontal="left" vertical="top" wrapText="1"/>
    </xf>
    <xf numFmtId="4" fontId="3" fillId="0" borderId="0" xfId="0" applyNumberFormat="1" applyFont="1" applyAlignment="1" applyProtection="1">
      <alignment horizontal="right"/>
      <protection locked="0"/>
    </xf>
    <xf numFmtId="0" fontId="16" fillId="0" borderId="0" xfId="24" applyFont="1" applyAlignment="1">
      <alignment horizontal="justify" vertical="top" wrapText="1"/>
    </xf>
    <xf numFmtId="9" fontId="3" fillId="0" borderId="0" xfId="0" applyNumberFormat="1" applyFont="1"/>
    <xf numFmtId="0" fontId="3" fillId="0" borderId="0" xfId="0" applyFont="1" applyAlignment="1">
      <alignment horizontal="center" vertical="top" wrapText="1"/>
    </xf>
    <xf numFmtId="0" fontId="4" fillId="0" borderId="2" xfId="0" applyFont="1" applyBorder="1" applyAlignment="1">
      <alignment horizontal="center"/>
    </xf>
    <xf numFmtId="0" fontId="21" fillId="0" borderId="2" xfId="0" applyFont="1" applyBorder="1" applyAlignment="1">
      <alignment horizontal="left"/>
    </xf>
    <xf numFmtId="0" fontId="4" fillId="0" borderId="2" xfId="0" applyFont="1" applyBorder="1" applyProtection="1">
      <protection locked="0"/>
    </xf>
    <xf numFmtId="0" fontId="4" fillId="0" borderId="2" xfId="0" applyFont="1" applyBorder="1"/>
    <xf numFmtId="4" fontId="21" fillId="0" borderId="2" xfId="0" applyNumberFormat="1" applyFont="1" applyBorder="1" applyAlignment="1" applyProtection="1">
      <alignment horizontal="right"/>
      <protection locked="0"/>
    </xf>
    <xf numFmtId="4" fontId="21" fillId="0" borderId="2" xfId="0" applyNumberFormat="1" applyFont="1" applyBorder="1"/>
    <xf numFmtId="0" fontId="39" fillId="0" borderId="0" xfId="31" applyFont="1" applyAlignment="1">
      <alignment vertical="top" wrapText="1"/>
    </xf>
    <xf numFmtId="0" fontId="39" fillId="0" borderId="0" xfId="0" applyFont="1" applyAlignment="1">
      <alignment horizontal="left" vertical="top"/>
    </xf>
    <xf numFmtId="0" fontId="40" fillId="0" borderId="0" xfId="0" applyFont="1" applyAlignment="1">
      <alignment horizontal="left" vertical="top"/>
    </xf>
    <xf numFmtId="0" fontId="40" fillId="0" borderId="0" xfId="0" applyFont="1" applyAlignment="1">
      <alignment horizontal="right" vertical="top"/>
    </xf>
    <xf numFmtId="0" fontId="39" fillId="0" borderId="0" xfId="0" applyFont="1" applyAlignment="1">
      <alignment horizontal="right" vertical="top"/>
    </xf>
    <xf numFmtId="1" fontId="40" fillId="0" borderId="0" xfId="0" applyNumberFormat="1" applyFont="1" applyAlignment="1">
      <alignment horizontal="right" vertical="top"/>
    </xf>
    <xf numFmtId="0" fontId="41" fillId="0" borderId="4" xfId="0" applyFont="1" applyBorder="1" applyAlignment="1">
      <alignment horizontal="left" vertical="top"/>
    </xf>
    <xf numFmtId="0" fontId="41" fillId="0" borderId="4" xfId="0" applyFont="1" applyBorder="1" applyAlignment="1">
      <alignment horizontal="right" vertical="top"/>
    </xf>
    <xf numFmtId="0" fontId="42" fillId="0" borderId="4" xfId="0" applyFont="1" applyBorder="1" applyAlignment="1">
      <alignment horizontal="right" vertical="top"/>
    </xf>
    <xf numFmtId="0" fontId="42" fillId="0" borderId="0" xfId="0" applyFont="1" applyAlignment="1">
      <alignment horizontal="left" vertical="top"/>
    </xf>
    <xf numFmtId="0" fontId="42" fillId="0" borderId="0" xfId="0" applyFont="1" applyAlignment="1">
      <alignment horizontal="left" vertical="top" wrapText="1"/>
    </xf>
    <xf numFmtId="0" fontId="42" fillId="0" borderId="0" xfId="0" applyFont="1" applyAlignment="1">
      <alignment horizontal="right" vertical="top"/>
    </xf>
    <xf numFmtId="49" fontId="41" fillId="0" borderId="0" xfId="0" applyNumberFormat="1" applyFont="1" applyAlignment="1">
      <alignment horizontal="left" vertical="top"/>
    </xf>
    <xf numFmtId="49" fontId="41" fillId="0" borderId="0" xfId="0" applyNumberFormat="1" applyFont="1" applyAlignment="1">
      <alignment horizontal="left" vertical="top" wrapText="1"/>
    </xf>
    <xf numFmtId="0" fontId="41" fillId="0" borderId="0" xfId="0" applyFont="1" applyAlignment="1">
      <alignment horizontal="left" vertical="top"/>
    </xf>
    <xf numFmtId="0" fontId="41" fillId="0" borderId="0" xfId="0" applyFont="1" applyAlignment="1">
      <alignment horizontal="right" vertical="top"/>
    </xf>
    <xf numFmtId="0" fontId="40" fillId="0" borderId="0" xfId="3" applyFont="1" applyFill="1" applyAlignment="1">
      <alignment horizontal="left" vertical="top" wrapText="1"/>
    </xf>
    <xf numFmtId="168" fontId="40" fillId="0" borderId="0" xfId="27" applyNumberFormat="1" applyFont="1" applyFill="1" applyBorder="1" applyAlignment="1">
      <alignment horizontal="right" vertical="top"/>
    </xf>
    <xf numFmtId="0" fontId="41" fillId="0" borderId="3" xfId="0" applyFont="1" applyBorder="1" applyAlignment="1">
      <alignment horizontal="left" vertical="top"/>
    </xf>
    <xf numFmtId="0" fontId="41" fillId="0" borderId="3" xfId="0" applyFont="1" applyBorder="1" applyAlignment="1">
      <alignment horizontal="left" vertical="top" wrapText="1"/>
    </xf>
    <xf numFmtId="0" fontId="41" fillId="0" borderId="3" xfId="0" applyFont="1" applyBorder="1" applyAlignment="1">
      <alignment horizontal="right" vertical="top"/>
    </xf>
    <xf numFmtId="4" fontId="42" fillId="0" borderId="3" xfId="0" applyNumberFormat="1" applyFont="1" applyBorder="1" applyAlignment="1">
      <alignment horizontal="right" vertical="top"/>
    </xf>
    <xf numFmtId="4" fontId="41" fillId="0" borderId="0" xfId="0" applyNumberFormat="1" applyFont="1" applyAlignment="1">
      <alignment horizontal="right" vertical="top"/>
    </xf>
    <xf numFmtId="49" fontId="42" fillId="0" borderId="0" xfId="0" applyNumberFormat="1" applyFont="1" applyAlignment="1">
      <alignment horizontal="left" vertical="top"/>
    </xf>
    <xf numFmtId="49" fontId="42" fillId="0" borderId="0" xfId="0" applyNumberFormat="1" applyFont="1" applyAlignment="1">
      <alignment horizontal="left" vertical="top" wrapText="1"/>
    </xf>
    <xf numFmtId="4" fontId="42" fillId="0" borderId="0" xfId="0" applyNumberFormat="1" applyFont="1" applyAlignment="1">
      <alignment horizontal="left" vertical="top"/>
    </xf>
    <xf numFmtId="4" fontId="42" fillId="0" borderId="0" xfId="0" applyNumberFormat="1" applyFont="1" applyAlignment="1">
      <alignment horizontal="right" vertical="top"/>
    </xf>
    <xf numFmtId="3" fontId="43" fillId="0" borderId="0" xfId="0" applyNumberFormat="1" applyFont="1" applyAlignment="1">
      <alignment horizontal="right" vertical="top"/>
    </xf>
    <xf numFmtId="0" fontId="41" fillId="0" borderId="0" xfId="0" applyFont="1" applyAlignment="1">
      <alignment horizontal="left" vertical="top" wrapText="1"/>
    </xf>
    <xf numFmtId="9" fontId="41" fillId="0" borderId="0" xfId="25" applyFont="1" applyFill="1" applyBorder="1" applyAlignment="1">
      <alignment horizontal="left" vertical="top"/>
    </xf>
    <xf numFmtId="168" fontId="39" fillId="0" borderId="0" xfId="27" applyNumberFormat="1" applyFont="1" applyFill="1" applyBorder="1" applyAlignment="1">
      <alignment horizontal="right" vertical="top"/>
    </xf>
    <xf numFmtId="49" fontId="41" fillId="0" borderId="3" xfId="0" applyNumberFormat="1" applyFont="1" applyBorder="1" applyAlignment="1">
      <alignment horizontal="left" vertical="top"/>
    </xf>
    <xf numFmtId="49" fontId="39" fillId="0" borderId="0" xfId="0" applyNumberFormat="1" applyFont="1" applyAlignment="1">
      <alignment horizontal="left" vertical="top"/>
    </xf>
    <xf numFmtId="0" fontId="40" fillId="0" borderId="0" xfId="3" applyFont="1" applyFill="1" applyAlignment="1">
      <alignment horizontal="left" vertical="top"/>
    </xf>
    <xf numFmtId="0" fontId="39" fillId="0" borderId="0" xfId="0" applyFont="1" applyAlignment="1">
      <alignment horizontal="left" vertical="top" wrapText="1"/>
    </xf>
    <xf numFmtId="49" fontId="44" fillId="0" borderId="0" xfId="0" applyNumberFormat="1" applyFont="1" applyAlignment="1">
      <alignment horizontal="left" vertical="top" wrapText="1"/>
    </xf>
    <xf numFmtId="0" fontId="39" fillId="0" borderId="0" xfId="3" applyFont="1" applyFill="1" applyAlignment="1">
      <alignment horizontal="left" vertical="top" wrapText="1"/>
    </xf>
    <xf numFmtId="0" fontId="40" fillId="2" borderId="0" xfId="0" applyFont="1" applyFill="1" applyAlignment="1">
      <alignment horizontal="left" vertical="top"/>
    </xf>
    <xf numFmtId="49" fontId="40" fillId="0" borderId="0" xfId="0" applyNumberFormat="1" applyFont="1" applyAlignment="1">
      <alignment horizontal="left" vertical="top"/>
    </xf>
    <xf numFmtId="0" fontId="39" fillId="0" borderId="0" xfId="0" applyFont="1"/>
    <xf numFmtId="0" fontId="40" fillId="0" borderId="0" xfId="34" applyFont="1" applyAlignment="1">
      <alignment horizontal="left" vertical="top" wrapText="1"/>
    </xf>
    <xf numFmtId="2" fontId="40" fillId="2" borderId="0" xfId="0" applyNumberFormat="1" applyFont="1" applyFill="1" applyAlignment="1">
      <alignment horizontal="left" vertical="top" wrapText="1"/>
    </xf>
    <xf numFmtId="0" fontId="41" fillId="2" borderId="0" xfId="0" applyFont="1" applyFill="1" applyAlignment="1">
      <alignment horizontal="left" vertical="top" wrapText="1"/>
    </xf>
    <xf numFmtId="0" fontId="40" fillId="0" borderId="0" xfId="34" quotePrefix="1" applyFont="1" applyAlignment="1">
      <alignment horizontal="left" vertical="top" wrapText="1"/>
    </xf>
    <xf numFmtId="0" fontId="39" fillId="0" borderId="0" xfId="34" applyFont="1" applyAlignment="1">
      <alignment horizontal="left" vertical="top" wrapText="1"/>
    </xf>
    <xf numFmtId="0" fontId="39" fillId="0" borderId="0" xfId="34" applyFont="1" applyAlignment="1">
      <alignment horizontal="left" vertical="top"/>
    </xf>
    <xf numFmtId="0" fontId="40" fillId="0" borderId="0" xfId="3" applyFont="1" applyFill="1" applyAlignment="1">
      <alignment vertical="center" wrapText="1"/>
    </xf>
    <xf numFmtId="0" fontId="39" fillId="0" borderId="0" xfId="6" applyFont="1" applyAlignment="1">
      <alignment vertical="top" wrapText="1"/>
    </xf>
    <xf numFmtId="0" fontId="39" fillId="0" borderId="0" xfId="3" applyFont="1" applyFill="1" applyAlignment="1">
      <alignment vertical="center" wrapText="1"/>
    </xf>
    <xf numFmtId="0" fontId="45" fillId="0" borderId="0" xfId="44" applyFont="1" applyAlignment="1">
      <alignment horizontal="left"/>
    </xf>
    <xf numFmtId="0" fontId="46" fillId="0" borderId="0" xfId="0" applyFont="1"/>
    <xf numFmtId="0" fontId="46" fillId="0" borderId="0" xfId="44" applyFont="1" applyAlignment="1">
      <alignment horizontal="center" vertical="top"/>
    </xf>
    <xf numFmtId="0" fontId="47" fillId="0" borderId="0" xfId="3" applyFont="1" applyFill="1" applyAlignment="1">
      <alignment horizontal="left" vertical="top"/>
    </xf>
    <xf numFmtId="0" fontId="48" fillId="0" borderId="0" xfId="3" applyFont="1" applyFill="1" applyAlignment="1">
      <alignment vertical="center" wrapText="1"/>
    </xf>
    <xf numFmtId="0" fontId="48" fillId="0" borderId="0" xfId="3" applyFont="1" applyAlignment="1">
      <alignment horizontal="center" vertical="center"/>
    </xf>
    <xf numFmtId="0" fontId="48" fillId="0" borderId="0" xfId="3" applyFont="1" applyAlignment="1">
      <alignment vertical="center"/>
    </xf>
    <xf numFmtId="0" fontId="48" fillId="0" borderId="0" xfId="3" applyFont="1" applyAlignment="1">
      <alignment horizontal="center" wrapText="1"/>
    </xf>
    <xf numFmtId="3" fontId="48" fillId="0" borderId="0" xfId="3" applyNumberFormat="1" applyFont="1" applyAlignment="1">
      <alignment horizontal="center" wrapText="1"/>
    </xf>
    <xf numFmtId="0" fontId="48" fillId="0" borderId="0" xfId="6" applyFont="1" applyAlignment="1">
      <alignment vertical="top" wrapText="1"/>
    </xf>
    <xf numFmtId="0" fontId="48" fillId="0" borderId="0" xfId="3" applyFont="1" applyAlignment="1">
      <alignment horizontal="center"/>
    </xf>
    <xf numFmtId="3" fontId="48" fillId="0" borderId="0" xfId="3" applyNumberFormat="1" applyFont="1" applyAlignment="1">
      <alignment horizontal="center"/>
    </xf>
    <xf numFmtId="4" fontId="48" fillId="0" borderId="0" xfId="31" applyNumberFormat="1" applyFont="1" applyAlignment="1">
      <alignment horizontal="center"/>
    </xf>
    <xf numFmtId="171" fontId="48" fillId="0" borderId="0" xfId="3" applyNumberFormat="1" applyFont="1" applyAlignment="1">
      <alignment horizontal="center" wrapText="1"/>
    </xf>
    <xf numFmtId="16" fontId="47" fillId="0" borderId="0" xfId="31" applyNumberFormat="1" applyFont="1" applyAlignment="1">
      <alignment horizontal="left" vertical="top"/>
    </xf>
    <xf numFmtId="0" fontId="48" fillId="0" borderId="0" xfId="31" applyFont="1" applyAlignment="1">
      <alignment vertical="top" wrapText="1"/>
    </xf>
    <xf numFmtId="4" fontId="48" fillId="0" borderId="0" xfId="31" applyNumberFormat="1" applyFont="1"/>
    <xf numFmtId="0" fontId="48" fillId="0" borderId="0" xfId="31" applyFont="1" applyAlignment="1">
      <alignment horizontal="center"/>
    </xf>
    <xf numFmtId="16" fontId="47" fillId="0" borderId="0" xfId="6" applyNumberFormat="1" applyFont="1" applyAlignment="1">
      <alignment horizontal="left" vertical="top"/>
    </xf>
    <xf numFmtId="0" fontId="48" fillId="0" borderId="0" xfId="6" applyFont="1" applyAlignment="1">
      <alignment horizontal="center"/>
    </xf>
    <xf numFmtId="4" fontId="48" fillId="0" borderId="0" xfId="6" applyNumberFormat="1" applyFont="1" applyAlignment="1">
      <alignment horizontal="center"/>
    </xf>
    <xf numFmtId="4" fontId="48" fillId="0" borderId="0" xfId="6" applyNumberFormat="1" applyFont="1"/>
    <xf numFmtId="0" fontId="47" fillId="0" borderId="0" xfId="6" applyFont="1" applyAlignment="1">
      <alignment vertical="top" wrapText="1"/>
    </xf>
    <xf numFmtId="16" fontId="47" fillId="0" borderId="5" xfId="6" applyNumberFormat="1" applyFont="1" applyBorder="1" applyAlignment="1">
      <alignment horizontal="left" vertical="top"/>
    </xf>
    <xf numFmtId="0" fontId="48" fillId="0" borderId="5" xfId="6" applyFont="1" applyBorder="1" applyAlignment="1">
      <alignment vertical="top" wrapText="1"/>
    </xf>
    <xf numFmtId="0" fontId="48" fillId="0" borderId="5" xfId="6" applyFont="1" applyBorder="1" applyAlignment="1">
      <alignment horizontal="center"/>
    </xf>
    <xf numFmtId="4" fontId="48" fillId="0" borderId="5" xfId="6" applyNumberFormat="1" applyFont="1" applyBorder="1" applyAlignment="1">
      <alignment horizontal="center"/>
    </xf>
    <xf numFmtId="168" fontId="48" fillId="0" borderId="0" xfId="27" applyNumberFormat="1" applyFont="1" applyFill="1" applyBorder="1" applyAlignment="1">
      <alignment horizontal="center"/>
    </xf>
    <xf numFmtId="0" fontId="47" fillId="0" borderId="0" xfId="3" applyFont="1" applyFill="1" applyBorder="1" applyAlignment="1">
      <alignment vertical="center" wrapText="1"/>
    </xf>
    <xf numFmtId="0" fontId="49" fillId="0" borderId="5" xfId="6" applyFont="1" applyBorder="1" applyAlignment="1">
      <alignment vertical="top" wrapText="1"/>
    </xf>
    <xf numFmtId="3" fontId="48" fillId="0" borderId="0" xfId="3" applyNumberFormat="1" applyFont="1" applyAlignment="1">
      <alignment horizontal="center" vertical="center"/>
    </xf>
    <xf numFmtId="0" fontId="47" fillId="0" borderId="0" xfId="34" applyFont="1" applyAlignment="1">
      <alignment horizontal="left" vertical="top" wrapText="1"/>
    </xf>
    <xf numFmtId="0" fontId="48" fillId="0" borderId="0" xfId="0" applyFont="1" applyAlignment="1">
      <alignment horizontal="left" vertical="top" wrapText="1"/>
    </xf>
    <xf numFmtId="0" fontId="48" fillId="0" borderId="0" xfId="34" applyFont="1" applyAlignment="1">
      <alignment wrapText="1"/>
    </xf>
    <xf numFmtId="0" fontId="47" fillId="0" borderId="0" xfId="34" quotePrefix="1" applyFont="1" applyAlignment="1">
      <alignment horizontal="left" vertical="top" wrapText="1"/>
    </xf>
    <xf numFmtId="0" fontId="47" fillId="0" borderId="0" xfId="34" applyFont="1" applyAlignment="1">
      <alignment wrapText="1"/>
    </xf>
    <xf numFmtId="0" fontId="47" fillId="0" borderId="0" xfId="0" applyFont="1" applyAlignment="1">
      <alignment horizontal="left" vertical="top"/>
    </xf>
    <xf numFmtId="0" fontId="48" fillId="0" borderId="0" xfId="0" applyFont="1" applyAlignment="1">
      <alignment horizontal="right"/>
    </xf>
    <xf numFmtId="0" fontId="48" fillId="0" borderId="0" xfId="0" applyFont="1"/>
    <xf numFmtId="49" fontId="47" fillId="0" borderId="0" xfId="0" applyNumberFormat="1" applyFont="1" applyAlignment="1">
      <alignment horizontal="left" vertical="top"/>
    </xf>
    <xf numFmtId="0" fontId="52" fillId="0" borderId="0" xfId="40" applyFont="1">
      <alignment horizontal="left" vertical="justify" wrapText="1"/>
    </xf>
    <xf numFmtId="0" fontId="48" fillId="0" borderId="0" xfId="0" applyFont="1" applyAlignment="1">
      <alignment vertical="center"/>
    </xf>
    <xf numFmtId="0" fontId="48" fillId="0" borderId="0" xfId="0" applyFont="1" applyAlignment="1">
      <alignment horizontal="justify" vertical="top"/>
    </xf>
    <xf numFmtId="0" fontId="47" fillId="0" borderId="0" xfId="0" applyFont="1" applyAlignment="1">
      <alignment horizontal="left" vertical="top" wrapText="1"/>
    </xf>
    <xf numFmtId="2" fontId="40" fillId="2" borderId="0" xfId="0" applyNumberFormat="1" applyFont="1" applyFill="1" applyAlignment="1">
      <alignment horizontal="center" vertical="top" wrapText="1"/>
    </xf>
    <xf numFmtId="4" fontId="40" fillId="2" borderId="0" xfId="0" applyNumberFormat="1" applyFont="1" applyFill="1" applyAlignment="1">
      <alignment horizontal="center" vertical="top" wrapText="1"/>
    </xf>
    <xf numFmtId="3" fontId="39" fillId="0" borderId="0" xfId="3" applyNumberFormat="1" applyFont="1" applyFill="1" applyAlignment="1">
      <alignment horizontal="left" vertical="top" wrapText="1"/>
    </xf>
    <xf numFmtId="0" fontId="48" fillId="0" borderId="0" xfId="34" applyFont="1" applyAlignment="1">
      <alignment horizontal="left" vertical="top"/>
    </xf>
    <xf numFmtId="0" fontId="48" fillId="0" borderId="0" xfId="34" applyFont="1" applyAlignment="1">
      <alignment horizontal="left" vertical="top" wrapText="1"/>
    </xf>
    <xf numFmtId="0" fontId="48" fillId="0" borderId="0" xfId="0" applyFont="1" applyAlignment="1">
      <alignment horizontal="left" vertical="top"/>
    </xf>
    <xf numFmtId="3" fontId="48" fillId="0" borderId="0" xfId="34" applyNumberFormat="1" applyFont="1" applyAlignment="1">
      <alignment horizontal="left" vertical="top"/>
    </xf>
    <xf numFmtId="49" fontId="51" fillId="0" borderId="0" xfId="0" applyNumberFormat="1" applyFont="1" applyAlignment="1">
      <alignment horizontal="left" vertical="top" wrapText="1"/>
    </xf>
    <xf numFmtId="0" fontId="48" fillId="0" borderId="0" xfId="3" applyFont="1" applyFill="1" applyAlignment="1">
      <alignment horizontal="left" vertical="center"/>
    </xf>
    <xf numFmtId="0" fontId="48" fillId="0" borderId="0" xfId="3" applyFont="1" applyAlignment="1">
      <alignment horizontal="left" vertical="center"/>
    </xf>
    <xf numFmtId="0" fontId="47" fillId="0" borderId="0" xfId="18" applyFont="1" applyAlignment="1">
      <alignment horizontal="left" vertical="top" wrapText="1"/>
    </xf>
    <xf numFmtId="0" fontId="48" fillId="0" borderId="0" xfId="45" applyFont="1" applyAlignment="1">
      <alignment wrapText="1"/>
    </xf>
    <xf numFmtId="49" fontId="48" fillId="0" borderId="0" xfId="0" applyNumberFormat="1" applyFont="1" applyAlignment="1">
      <alignment horizontal="left" vertical="top" wrapText="1"/>
    </xf>
    <xf numFmtId="49" fontId="48" fillId="0" borderId="0" xfId="0" applyNumberFormat="1" applyFont="1" applyAlignment="1">
      <alignment horizontal="left" vertical="top"/>
    </xf>
    <xf numFmtId="172" fontId="48" fillId="0" borderId="0" xfId="0" applyNumberFormat="1" applyFont="1"/>
    <xf numFmtId="16" fontId="47" fillId="0" borderId="0" xfId="18" applyNumberFormat="1" applyFont="1" applyAlignment="1">
      <alignment horizontal="left" vertical="top" wrapText="1"/>
    </xf>
    <xf numFmtId="0" fontId="48" fillId="0" borderId="0" xfId="18" applyFont="1" applyAlignment="1">
      <alignment horizontal="left" vertical="top"/>
    </xf>
    <xf numFmtId="0" fontId="48" fillId="0" borderId="0" xfId="18" applyFont="1" applyAlignment="1">
      <alignment wrapText="1"/>
    </xf>
    <xf numFmtId="0" fontId="47" fillId="0" borderId="0" xfId="18" quotePrefix="1" applyFont="1" applyAlignment="1">
      <alignment horizontal="left" vertical="top" wrapText="1"/>
    </xf>
    <xf numFmtId="0" fontId="48" fillId="0" borderId="0" xfId="18" applyFont="1" applyAlignment="1">
      <alignment horizontal="left" vertical="top" wrapText="1"/>
    </xf>
    <xf numFmtId="1" fontId="47" fillId="0" borderId="0" xfId="18" applyNumberFormat="1" applyFont="1" applyAlignment="1">
      <alignment horizontal="left" vertical="top" wrapText="1"/>
    </xf>
    <xf numFmtId="3" fontId="48" fillId="0" borderId="0" xfId="18" applyNumberFormat="1" applyFont="1" applyAlignment="1">
      <alignment horizontal="left" vertical="top"/>
    </xf>
    <xf numFmtId="3" fontId="48" fillId="0" borderId="0" xfId="18" applyNumberFormat="1" applyFont="1" applyAlignment="1">
      <alignment horizontal="left" vertical="top" wrapText="1"/>
    </xf>
    <xf numFmtId="3" fontId="48" fillId="0" borderId="0" xfId="34" applyNumberFormat="1" applyFont="1" applyAlignment="1">
      <alignment horizontal="left" vertical="top" wrapText="1"/>
    </xf>
    <xf numFmtId="0" fontId="48" fillId="0" borderId="0" xfId="0" applyFont="1" applyAlignment="1">
      <alignment wrapText="1"/>
    </xf>
    <xf numFmtId="0" fontId="48" fillId="0" borderId="0" xfId="18" applyFont="1" applyAlignment="1">
      <alignment horizontal="left" wrapText="1"/>
    </xf>
    <xf numFmtId="0" fontId="48" fillId="0" borderId="0" xfId="0" applyFont="1" applyAlignment="1">
      <alignment horizontal="left"/>
    </xf>
    <xf numFmtId="0" fontId="48" fillId="0" borderId="0" xfId="34" applyFont="1"/>
    <xf numFmtId="170" fontId="48" fillId="0" borderId="0" xfId="33" applyFont="1" applyFill="1"/>
    <xf numFmtId="0" fontId="47" fillId="0" borderId="0" xfId="34" applyFont="1" applyAlignment="1">
      <alignment horizontal="left" vertical="top"/>
    </xf>
    <xf numFmtId="49" fontId="48" fillId="0" borderId="5" xfId="34" applyNumberFormat="1" applyFont="1" applyBorder="1" applyAlignment="1">
      <alignment horizontal="left" vertical="top" wrapText="1"/>
    </xf>
    <xf numFmtId="0" fontId="48" fillId="0" borderId="0" xfId="34" applyFont="1" applyAlignment="1">
      <alignment horizontal="left" wrapText="1"/>
    </xf>
    <xf numFmtId="3" fontId="47" fillId="0" borderId="0" xfId="34" applyNumberFormat="1" applyFont="1" applyAlignment="1">
      <alignment horizontal="left" vertical="top" wrapText="1"/>
    </xf>
    <xf numFmtId="0" fontId="47" fillId="0" borderId="0" xfId="34" applyFont="1" applyAlignment="1">
      <alignment horizontal="left" wrapText="1"/>
    </xf>
    <xf numFmtId="0" fontId="49" fillId="0" borderId="5" xfId="6" applyFont="1" applyBorder="1" applyAlignment="1">
      <alignment horizontal="left" vertical="top" wrapText="1"/>
    </xf>
    <xf numFmtId="0" fontId="48" fillId="0" borderId="5" xfId="6" applyFont="1" applyBorder="1" applyAlignment="1">
      <alignment horizontal="left" vertical="top"/>
    </xf>
    <xf numFmtId="4" fontId="48" fillId="0" borderId="0" xfId="6" applyNumberFormat="1" applyFont="1" applyAlignment="1">
      <alignment horizontal="left"/>
    </xf>
    <xf numFmtId="4" fontId="47" fillId="0" borderId="0" xfId="30" applyNumberFormat="1" applyFont="1" applyFill="1" applyBorder="1" applyAlignment="1" applyProtection="1">
      <alignment horizontal="left" vertical="top" wrapText="1"/>
    </xf>
    <xf numFmtId="0" fontId="48" fillId="0" borderId="0" xfId="0" quotePrefix="1" applyFont="1" applyAlignment="1">
      <alignment horizontal="left" vertical="top" wrapText="1"/>
    </xf>
    <xf numFmtId="0" fontId="47" fillId="0" borderId="0" xfId="0" quotePrefix="1" applyFont="1" applyAlignment="1">
      <alignment horizontal="left" vertical="top" wrapText="1"/>
    </xf>
    <xf numFmtId="0" fontId="48" fillId="0" borderId="0" xfId="0" quotePrefix="1" applyFont="1" applyAlignment="1">
      <alignment horizontal="left" vertical="top"/>
    </xf>
    <xf numFmtId="49" fontId="51" fillId="0" borderId="0" xfId="0" quotePrefix="1" applyNumberFormat="1" applyFont="1" applyAlignment="1">
      <alignment horizontal="left" vertical="top" wrapText="1"/>
    </xf>
    <xf numFmtId="49" fontId="54" fillId="0" borderId="0" xfId="0" applyNumberFormat="1" applyFont="1" applyAlignment="1">
      <alignment horizontal="left" vertical="top" wrapText="1"/>
    </xf>
    <xf numFmtId="3" fontId="48" fillId="0" borderId="0" xfId="0" applyNumberFormat="1" applyFont="1" applyAlignment="1">
      <alignment horizontal="left" vertical="top" wrapText="1"/>
    </xf>
    <xf numFmtId="3" fontId="48" fillId="0" borderId="5" xfId="34" applyNumberFormat="1" applyFont="1" applyBorder="1" applyAlignment="1">
      <alignment horizontal="left" vertical="top" wrapText="1"/>
    </xf>
    <xf numFmtId="0" fontId="48" fillId="0" borderId="5" xfId="34" applyFont="1" applyBorder="1" applyAlignment="1">
      <alignment horizontal="left" vertical="top" wrapText="1"/>
    </xf>
    <xf numFmtId="0" fontId="40" fillId="0" borderId="0" xfId="0" quotePrefix="1" applyFont="1" applyAlignment="1">
      <alignment horizontal="left" vertical="top" wrapText="1"/>
    </xf>
    <xf numFmtId="49" fontId="40" fillId="0" borderId="0" xfId="31" applyNumberFormat="1" applyFont="1" applyAlignment="1">
      <alignment horizontal="left" vertical="top"/>
    </xf>
    <xf numFmtId="0" fontId="39" fillId="0" borderId="0" xfId="31" applyFont="1" applyAlignment="1">
      <alignment horizontal="left" vertical="top"/>
    </xf>
    <xf numFmtId="0" fontId="39" fillId="0" borderId="0" xfId="3" applyFont="1" applyAlignment="1">
      <alignment horizontal="center" vertical="center" wrapText="1"/>
    </xf>
    <xf numFmtId="3" fontId="39" fillId="0" borderId="0" xfId="3" applyNumberFormat="1" applyFont="1" applyAlignment="1">
      <alignment horizontal="center" vertical="center" wrapText="1"/>
    </xf>
    <xf numFmtId="0" fontId="39" fillId="0" borderId="0" xfId="3" applyFont="1" applyAlignment="1">
      <alignment horizontal="center" vertical="center"/>
    </xf>
    <xf numFmtId="0" fontId="39" fillId="0" borderId="0" xfId="3" applyFont="1" applyAlignment="1">
      <alignment horizontal="center" wrapText="1"/>
    </xf>
    <xf numFmtId="3" fontId="39" fillId="0" borderId="0" xfId="3" applyNumberFormat="1" applyFont="1" applyAlignment="1">
      <alignment horizontal="center" wrapText="1"/>
    </xf>
    <xf numFmtId="0" fontId="40" fillId="2" borderId="0" xfId="0" applyFont="1" applyFill="1" applyAlignment="1">
      <alignment horizontal="center" vertical="top" wrapText="1"/>
    </xf>
    <xf numFmtId="0" fontId="39" fillId="0" borderId="0" xfId="3" applyFont="1" applyAlignment="1">
      <alignment horizontal="center"/>
    </xf>
    <xf numFmtId="3" fontId="39" fillId="0" borderId="0" xfId="3" applyNumberFormat="1" applyFont="1" applyAlignment="1">
      <alignment horizontal="center"/>
    </xf>
    <xf numFmtId="4" fontId="39" fillId="0" borderId="0" xfId="31" applyNumberFormat="1" applyFont="1" applyAlignment="1">
      <alignment horizontal="center"/>
    </xf>
    <xf numFmtId="171" fontId="39" fillId="0" borderId="0" xfId="3" applyNumberFormat="1" applyFont="1" applyAlignment="1">
      <alignment horizontal="center" wrapText="1"/>
    </xf>
    <xf numFmtId="16" fontId="40" fillId="0" borderId="0" xfId="31" applyNumberFormat="1" applyFont="1" applyAlignment="1">
      <alignment horizontal="left" vertical="top"/>
    </xf>
    <xf numFmtId="0" fontId="39" fillId="0" borderId="0" xfId="31" applyFont="1" applyAlignment="1">
      <alignment horizontal="center"/>
    </xf>
    <xf numFmtId="0" fontId="57" fillId="0" borderId="0" xfId="44" applyFont="1" applyAlignment="1">
      <alignment horizontal="center" vertical="top"/>
    </xf>
    <xf numFmtId="0" fontId="57" fillId="0" borderId="0" xfId="44" applyFont="1" applyAlignment="1">
      <alignment horizontal="left"/>
    </xf>
    <xf numFmtId="0" fontId="57" fillId="0" borderId="0" xfId="44" applyFont="1" applyAlignment="1">
      <alignment horizontal="left" vertical="top"/>
    </xf>
    <xf numFmtId="0" fontId="58" fillId="0" borderId="0" xfId="44" applyFont="1"/>
    <xf numFmtId="0" fontId="48" fillId="0" borderId="0" xfId="0" applyFont="1" applyAlignment="1">
      <alignment horizontal="center" vertical="center" wrapText="1"/>
    </xf>
    <xf numFmtId="3" fontId="48" fillId="0" borderId="0" xfId="0" applyNumberFormat="1" applyFont="1" applyAlignment="1">
      <alignment horizontal="center" vertical="center" wrapText="1"/>
    </xf>
    <xf numFmtId="0" fontId="39" fillId="0" borderId="0" xfId="3" applyFont="1" applyFill="1" applyAlignment="1">
      <alignment horizontal="left" vertical="center"/>
    </xf>
    <xf numFmtId="44" fontId="39" fillId="0" borderId="0" xfId="3" applyNumberFormat="1" applyFont="1" applyFill="1" applyAlignment="1">
      <alignment horizontal="left" vertical="center"/>
    </xf>
    <xf numFmtId="4" fontId="40" fillId="2" borderId="0" xfId="0" applyNumberFormat="1" applyFont="1" applyFill="1" applyAlignment="1">
      <alignment horizontal="left" vertical="center" wrapText="1"/>
    </xf>
    <xf numFmtId="44" fontId="40" fillId="2" borderId="0" xfId="0" applyNumberFormat="1" applyFont="1" applyFill="1" applyAlignment="1">
      <alignment horizontal="left" vertical="center" wrapText="1"/>
    </xf>
    <xf numFmtId="0" fontId="39" fillId="0" borderId="0" xfId="0" applyFont="1" applyAlignment="1">
      <alignment horizontal="left" vertical="center" wrapText="1"/>
    </xf>
    <xf numFmtId="43" fontId="39" fillId="0" borderId="0" xfId="30" applyFont="1" applyAlignment="1" applyProtection="1">
      <alignment horizontal="left" vertical="center"/>
      <protection locked="0"/>
    </xf>
    <xf numFmtId="43" fontId="39" fillId="0" borderId="0" xfId="30" applyFont="1" applyAlignment="1">
      <alignment horizontal="left" vertical="center" wrapText="1"/>
    </xf>
    <xf numFmtId="43" fontId="40" fillId="0" borderId="0" xfId="30" applyFont="1" applyAlignment="1">
      <alignment horizontal="left" vertical="center" wrapText="1"/>
    </xf>
    <xf numFmtId="43" fontId="48" fillId="0" borderId="0" xfId="30" applyFont="1" applyFill="1" applyAlignment="1">
      <alignment horizontal="left" vertical="center"/>
    </xf>
    <xf numFmtId="43" fontId="48" fillId="0" borderId="0" xfId="30" applyFont="1" applyFill="1" applyAlignment="1" applyProtection="1">
      <alignment horizontal="left" vertical="center"/>
      <protection locked="0"/>
    </xf>
    <xf numFmtId="43" fontId="48" fillId="0" borderId="0" xfId="30" applyFont="1" applyAlignment="1">
      <alignment horizontal="left" vertical="center"/>
    </xf>
    <xf numFmtId="43" fontId="48" fillId="0" borderId="0" xfId="30" applyFont="1" applyAlignment="1" applyProtection="1">
      <alignment horizontal="left" vertical="center"/>
      <protection locked="0"/>
    </xf>
    <xf numFmtId="43" fontId="48" fillId="0" borderId="0" xfId="30" applyFont="1" applyFill="1" applyAlignment="1">
      <alignment horizontal="left" vertical="center" wrapText="1"/>
    </xf>
    <xf numFmtId="0" fontId="48" fillId="0" borderId="0" xfId="0" applyFont="1" applyAlignment="1">
      <alignment horizontal="left" vertical="center" wrapText="1"/>
    </xf>
    <xf numFmtId="0" fontId="47" fillId="0" borderId="0" xfId="34" applyFont="1" applyAlignment="1">
      <alignment horizontal="left" vertical="center" wrapText="1"/>
    </xf>
    <xf numFmtId="0" fontId="53" fillId="0" borderId="0" xfId="0" applyFont="1" applyAlignment="1">
      <alignment horizontal="left" vertical="center"/>
    </xf>
    <xf numFmtId="0" fontId="48" fillId="0" borderId="0" xfId="0" applyFont="1" applyAlignment="1">
      <alignment horizontal="left" vertical="center"/>
    </xf>
    <xf numFmtId="0" fontId="48" fillId="0" borderId="0" xfId="34" applyFont="1" applyAlignment="1">
      <alignment vertical="center" wrapText="1"/>
    </xf>
    <xf numFmtId="43" fontId="55" fillId="0" borderId="0" xfId="30" applyFont="1" applyFill="1" applyAlignment="1">
      <alignment horizontal="left" vertical="center" wrapText="1"/>
    </xf>
    <xf numFmtId="0" fontId="48" fillId="0" borderId="0" xfId="18" applyFont="1" applyAlignment="1">
      <alignment vertical="center" wrapText="1"/>
    </xf>
    <xf numFmtId="0" fontId="48" fillId="0" borderId="0" xfId="34" applyFont="1" applyAlignment="1">
      <alignment horizontal="left" vertical="center" wrapText="1"/>
    </xf>
    <xf numFmtId="43" fontId="48" fillId="0" borderId="5" xfId="30" applyFont="1" applyFill="1" applyBorder="1" applyAlignment="1">
      <alignment horizontal="left" vertical="center" wrapText="1"/>
    </xf>
    <xf numFmtId="43" fontId="47" fillId="0" borderId="0" xfId="30" applyFont="1" applyFill="1" applyAlignment="1">
      <alignment horizontal="left" vertical="center" wrapText="1"/>
    </xf>
    <xf numFmtId="43" fontId="48" fillId="0" borderId="5" xfId="30" applyFont="1" applyBorder="1" applyAlignment="1">
      <alignment horizontal="left" vertical="center"/>
    </xf>
    <xf numFmtId="44" fontId="48" fillId="0" borderId="0" xfId="34" applyNumberFormat="1" applyFont="1" applyAlignment="1">
      <alignment horizontal="left" vertical="center" wrapText="1"/>
    </xf>
    <xf numFmtId="0" fontId="59" fillId="0" borderId="0" xfId="38" quotePrefix="1" applyFont="1" applyAlignment="1">
      <alignment vertical="top"/>
    </xf>
    <xf numFmtId="0" fontId="60" fillId="0" borderId="0" xfId="38" applyFont="1" applyAlignment="1">
      <alignment vertical="top"/>
    </xf>
    <xf numFmtId="0" fontId="59" fillId="0" borderId="0" xfId="38" applyFont="1" applyAlignment="1">
      <alignment horizontal="justify"/>
    </xf>
    <xf numFmtId="0" fontId="22" fillId="0" borderId="0" xfId="38" applyFont="1" applyAlignment="1">
      <alignment horizontal="center"/>
    </xf>
    <xf numFmtId="0" fontId="2" fillId="0" borderId="0" xfId="38" applyFont="1" applyAlignment="1">
      <alignment horizontal="center"/>
    </xf>
    <xf numFmtId="0" fontId="26" fillId="0" borderId="0" xfId="38"/>
    <xf numFmtId="0" fontId="22" fillId="0" borderId="0" xfId="38" applyFont="1" applyAlignment="1">
      <alignment vertical="top"/>
    </xf>
    <xf numFmtId="0" fontId="22" fillId="0" borderId="0" xfId="38" applyFont="1" applyAlignment="1">
      <alignment horizontal="justify"/>
    </xf>
    <xf numFmtId="0" fontId="61" fillId="0" borderId="6" xfId="38" applyFont="1" applyBorder="1" applyAlignment="1">
      <alignment vertical="top"/>
    </xf>
    <xf numFmtId="0" fontId="17" fillId="0" borderId="6" xfId="38" applyFont="1" applyBorder="1" applyAlignment="1">
      <alignment horizontal="right" vertical="top"/>
    </xf>
    <xf numFmtId="0" fontId="61" fillId="0" borderId="6" xfId="38" applyFont="1" applyBorder="1" applyAlignment="1">
      <alignment horizontal="justify" wrapText="1"/>
    </xf>
    <xf numFmtId="0" fontId="22" fillId="0" borderId="6" xfId="38" applyFont="1" applyBorder="1" applyAlignment="1">
      <alignment horizontal="right"/>
    </xf>
    <xf numFmtId="0" fontId="2" fillId="0" borderId="6" xfId="38" applyFont="1" applyBorder="1"/>
    <xf numFmtId="0" fontId="61" fillId="0" borderId="0" xfId="38" applyFont="1" applyAlignment="1">
      <alignment vertical="top"/>
    </xf>
    <xf numFmtId="0" fontId="17" fillId="0" borderId="0" xfId="38" applyFont="1" applyAlignment="1">
      <alignment horizontal="right" vertical="top"/>
    </xf>
    <xf numFmtId="0" fontId="61" fillId="0" borderId="0" xfId="38" applyFont="1" applyAlignment="1">
      <alignment horizontal="justify"/>
    </xf>
    <xf numFmtId="0" fontId="22" fillId="0" borderId="0" xfId="38" applyFont="1" applyAlignment="1">
      <alignment horizontal="right"/>
    </xf>
    <xf numFmtId="0" fontId="2" fillId="0" borderId="0" xfId="38" applyFont="1"/>
    <xf numFmtId="0" fontId="62" fillId="0" borderId="0" xfId="38" applyFont="1" applyAlignment="1">
      <alignment horizontal="justify" wrapText="1"/>
    </xf>
    <xf numFmtId="0" fontId="22" fillId="0" borderId="0" xfId="38" applyFont="1" applyAlignment="1">
      <alignment horizontal="center" vertical="top"/>
    </xf>
    <xf numFmtId="4" fontId="63" fillId="0" borderId="0" xfId="38" applyNumberFormat="1" applyFont="1" applyAlignment="1">
      <alignment horizontal="justify" vertical="top"/>
    </xf>
    <xf numFmtId="0" fontId="62" fillId="0" borderId="0" xfId="38" applyFont="1" applyAlignment="1">
      <alignment horizontal="center"/>
    </xf>
    <xf numFmtId="0" fontId="64" fillId="0" borderId="0" xfId="38" applyFont="1" applyAlignment="1">
      <alignment horizontal="justify" wrapText="1"/>
    </xf>
    <xf numFmtId="0" fontId="26" fillId="0" borderId="0" xfId="38" applyAlignment="1">
      <alignment horizontal="justify" wrapText="1"/>
    </xf>
    <xf numFmtId="0" fontId="62" fillId="0" borderId="0" xfId="38" applyFont="1" applyAlignment="1">
      <alignment horizontal="justify"/>
    </xf>
    <xf numFmtId="0" fontId="61" fillId="0" borderId="6" xfId="38" applyFont="1" applyBorder="1" applyAlignment="1">
      <alignment horizontal="justify"/>
    </xf>
    <xf numFmtId="39" fontId="2" fillId="0" borderId="6" xfId="38" applyNumberFormat="1" applyFont="1" applyBorder="1"/>
    <xf numFmtId="39" fontId="2" fillId="0" borderId="0" xfId="38" applyNumberFormat="1" applyFont="1"/>
    <xf numFmtId="173" fontId="22" fillId="0" borderId="0" xfId="38" quotePrefix="1" applyNumberFormat="1" applyFont="1" applyAlignment="1">
      <alignment horizontal="left" vertical="top"/>
    </xf>
    <xf numFmtId="0" fontId="3" fillId="0" borderId="0" xfId="38" quotePrefix="1" applyFont="1" applyAlignment="1">
      <alignment horizontal="right" vertical="top"/>
    </xf>
    <xf numFmtId="0" fontId="22" fillId="0" borderId="0" xfId="38" applyFont="1" applyAlignment="1">
      <alignment horizontal="justify" wrapText="1"/>
    </xf>
    <xf numFmtId="39" fontId="2" fillId="3" borderId="0" xfId="38" applyNumberFormat="1" applyFont="1" applyFill="1"/>
    <xf numFmtId="39" fontId="3" fillId="0" borderId="0" xfId="38" applyNumberFormat="1" applyFont="1"/>
    <xf numFmtId="0" fontId="3" fillId="0" borderId="0" xfId="38" applyFont="1" applyAlignment="1">
      <alignment horizontal="right" vertical="top"/>
    </xf>
    <xf numFmtId="0" fontId="66" fillId="0" borderId="0" xfId="38" applyFont="1" applyAlignment="1">
      <alignment horizontal="justify" wrapText="1"/>
    </xf>
    <xf numFmtId="0" fontId="67" fillId="0" borderId="0" xfId="38" applyFont="1" applyAlignment="1">
      <alignment horizontal="right" vertical="top"/>
    </xf>
    <xf numFmtId="39" fontId="3" fillId="3" borderId="0" xfId="38" applyNumberFormat="1" applyFont="1" applyFill="1"/>
    <xf numFmtId="0" fontId="22" fillId="0" borderId="6" xfId="38" quotePrefix="1" applyFont="1" applyBorder="1" applyAlignment="1">
      <alignment vertical="top"/>
    </xf>
    <xf numFmtId="0" fontId="3" fillId="0" borderId="6" xfId="38" quotePrefix="1" applyFont="1" applyBorder="1" applyAlignment="1">
      <alignment horizontal="right" vertical="top"/>
    </xf>
    <xf numFmtId="0" fontId="69" fillId="0" borderId="6" xfId="38" applyFont="1" applyBorder="1" applyAlignment="1">
      <alignment horizontal="justify"/>
    </xf>
    <xf numFmtId="39" fontId="70" fillId="0" borderId="6" xfId="38" applyNumberFormat="1" applyFont="1" applyBorder="1"/>
    <xf numFmtId="0" fontId="22" fillId="0" borderId="0" xfId="38" quotePrefix="1" applyFont="1" applyAlignment="1">
      <alignment vertical="top"/>
    </xf>
    <xf numFmtId="0" fontId="69" fillId="0" borderId="0" xfId="38" applyFont="1" applyAlignment="1">
      <alignment horizontal="justify"/>
    </xf>
    <xf numFmtId="39" fontId="70" fillId="0" borderId="0" xfId="38" applyNumberFormat="1" applyFont="1"/>
    <xf numFmtId="0" fontId="22" fillId="0" borderId="0" xfId="38" quotePrefix="1" applyFont="1" applyAlignment="1">
      <alignment horizontal="justify" wrapText="1"/>
    </xf>
    <xf numFmtId="0" fontId="71" fillId="0" borderId="0" xfId="38" quotePrefix="1" applyFont="1" applyAlignment="1">
      <alignment horizontal="right" vertical="top"/>
    </xf>
    <xf numFmtId="0" fontId="23" fillId="0" borderId="0" xfId="38" applyFont="1" applyAlignment="1">
      <alignment horizontal="right"/>
    </xf>
    <xf numFmtId="0" fontId="62" fillId="0" borderId="0" xfId="38" applyFont="1" applyAlignment="1">
      <alignment horizontal="justify" vertical="top" wrapText="1"/>
    </xf>
    <xf numFmtId="0" fontId="66" fillId="0" borderId="0" xfId="38" quotePrefix="1" applyFont="1" applyAlignment="1">
      <alignment horizontal="left" vertical="top"/>
    </xf>
    <xf numFmtId="0" fontId="4" fillId="0" borderId="0" xfId="38" quotePrefix="1" applyFont="1" applyAlignment="1">
      <alignment horizontal="right" vertical="top"/>
    </xf>
    <xf numFmtId="0" fontId="66" fillId="0" borderId="0" xfId="38" applyFont="1" applyAlignment="1">
      <alignment horizontal="right"/>
    </xf>
    <xf numFmtId="39" fontId="72" fillId="0" borderId="0" xfId="38" applyNumberFormat="1" applyFont="1"/>
    <xf numFmtId="0" fontId="22" fillId="0" borderId="6" xfId="38" applyFont="1" applyBorder="1" applyAlignment="1">
      <alignment horizontal="justify" wrapText="1"/>
    </xf>
    <xf numFmtId="0" fontId="22" fillId="0" borderId="0" xfId="38" quotePrefix="1" applyFont="1" applyAlignment="1">
      <alignment horizontal="right" vertical="top"/>
    </xf>
    <xf numFmtId="0" fontId="22" fillId="0" borderId="0" xfId="38" quotePrefix="1" applyFont="1" applyAlignment="1">
      <alignment horizontal="left" vertical="top"/>
    </xf>
    <xf numFmtId="0" fontId="66" fillId="0" borderId="7" xfId="38" applyFont="1" applyBorder="1" applyAlignment="1">
      <alignment horizontal="right"/>
    </xf>
    <xf numFmtId="0" fontId="22" fillId="0" borderId="6" xfId="38" applyFont="1" applyBorder="1" applyAlignment="1">
      <alignment vertical="top"/>
    </xf>
    <xf numFmtId="0" fontId="3" fillId="0" borderId="6" xfId="38" applyFont="1" applyBorder="1" applyAlignment="1">
      <alignment horizontal="right" vertical="top"/>
    </xf>
    <xf numFmtId="0" fontId="69" fillId="0" borderId="6" xfId="38" applyFont="1" applyBorder="1" applyAlignment="1">
      <alignment horizontal="right"/>
    </xf>
    <xf numFmtId="0" fontId="69" fillId="0" borderId="0" xfId="38" applyFont="1" applyAlignment="1">
      <alignment horizontal="right"/>
    </xf>
    <xf numFmtId="0" fontId="26" fillId="4" borderId="0" xfId="38" applyFill="1"/>
    <xf numFmtId="173" fontId="64" fillId="0" borderId="6" xfId="38" quotePrefix="1" applyNumberFormat="1" applyFont="1" applyBorder="1" applyAlignment="1">
      <alignment horizontal="left" vertical="top"/>
    </xf>
    <xf numFmtId="0" fontId="64" fillId="0" borderId="6" xfId="38" applyFont="1" applyBorder="1" applyAlignment="1">
      <alignment horizontal="justify" wrapText="1"/>
    </xf>
    <xf numFmtId="39" fontId="3" fillId="0" borderId="0" xfId="46" applyFont="1"/>
    <xf numFmtId="39" fontId="72" fillId="3" borderId="0" xfId="38" applyNumberFormat="1" applyFont="1" applyFill="1"/>
    <xf numFmtId="39" fontId="73" fillId="0" borderId="0" xfId="38" applyNumberFormat="1" applyFont="1"/>
    <xf numFmtId="173" fontId="69" fillId="0" borderId="7" xfId="38" quotePrefix="1" applyNumberFormat="1" applyFont="1" applyBorder="1" applyAlignment="1">
      <alignment horizontal="left" vertical="top"/>
    </xf>
    <xf numFmtId="0" fontId="6" fillId="0" borderId="7" xfId="38" quotePrefix="1" applyFont="1" applyBorder="1" applyAlignment="1">
      <alignment horizontal="right" vertical="top"/>
    </xf>
    <xf numFmtId="0" fontId="64" fillId="0" borderId="7" xfId="38" applyFont="1" applyBorder="1" applyAlignment="1">
      <alignment horizontal="justify" wrapText="1"/>
    </xf>
    <xf numFmtId="0" fontId="69" fillId="0" borderId="7" xfId="38" applyFont="1" applyBorder="1" applyAlignment="1">
      <alignment horizontal="right"/>
    </xf>
    <xf numFmtId="39" fontId="70" fillId="0" borderId="7" xfId="38" applyNumberFormat="1" applyFont="1" applyBorder="1"/>
    <xf numFmtId="0" fontId="22" fillId="0" borderId="7" xfId="38" applyFont="1" applyBorder="1"/>
    <xf numFmtId="0" fontId="22" fillId="0" borderId="7" xfId="38" applyFont="1" applyBorder="1" applyAlignment="1">
      <alignment horizontal="right"/>
    </xf>
    <xf numFmtId="173" fontId="64" fillId="0" borderId="0" xfId="38" quotePrefix="1" applyNumberFormat="1" applyFont="1" applyAlignment="1">
      <alignment horizontal="left" vertical="top"/>
    </xf>
    <xf numFmtId="173" fontId="69" fillId="0" borderId="0" xfId="38" quotePrefix="1" applyNumberFormat="1" applyFont="1" applyAlignment="1">
      <alignment horizontal="left" vertical="top"/>
    </xf>
    <xf numFmtId="0" fontId="6" fillId="0" borderId="0" xfId="38" quotePrefix="1" applyFont="1" applyAlignment="1">
      <alignment horizontal="right" vertical="top"/>
    </xf>
    <xf numFmtId="0" fontId="69" fillId="0" borderId="0" xfId="38" applyFont="1" applyAlignment="1">
      <alignment vertical="top"/>
    </xf>
    <xf numFmtId="0" fontId="6" fillId="0" borderId="0" xfId="38" applyFont="1" applyAlignment="1">
      <alignment horizontal="right" vertical="top"/>
    </xf>
    <xf numFmtId="0" fontId="22" fillId="0" borderId="0" xfId="38" applyFont="1" applyAlignment="1">
      <alignment horizontal="justify" vertical="top" wrapText="1"/>
    </xf>
    <xf numFmtId="0" fontId="22" fillId="0" borderId="7" xfId="38" applyFont="1" applyBorder="1" applyAlignment="1">
      <alignment horizontal="justify" wrapText="1"/>
    </xf>
    <xf numFmtId="0" fontId="22" fillId="0" borderId="0" xfId="47" applyAlignment="1">
      <alignment horizontal="center" vertical="top" wrapText="1"/>
    </xf>
    <xf numFmtId="39" fontId="6" fillId="0" borderId="0" xfId="46" applyFont="1"/>
    <xf numFmtId="0" fontId="61" fillId="0" borderId="6" xfId="38" applyFont="1" applyBorder="1" applyAlignment="1">
      <alignment vertical="top" wrapText="1"/>
    </xf>
    <xf numFmtId="0" fontId="23" fillId="0" borderId="6" xfId="38" applyFont="1" applyBorder="1" applyAlignment="1">
      <alignment horizontal="right"/>
    </xf>
    <xf numFmtId="0" fontId="22" fillId="0" borderId="0" xfId="48" applyFont="1" applyAlignment="1">
      <alignment horizontal="justify" vertical="top"/>
    </xf>
    <xf numFmtId="39" fontId="3" fillId="0" borderId="0" xfId="48" applyNumberFormat="1" applyFont="1"/>
    <xf numFmtId="39" fontId="3" fillId="3" borderId="0" xfId="48" applyNumberFormat="1" applyFont="1" applyFill="1"/>
    <xf numFmtId="0" fontId="22" fillId="0" borderId="0" xfId="38" applyFont="1"/>
    <xf numFmtId="173" fontId="22" fillId="0" borderId="0" xfId="48" quotePrefix="1" applyNumberFormat="1" applyFont="1" applyAlignment="1">
      <alignment horizontal="left" vertical="top"/>
    </xf>
    <xf numFmtId="0" fontId="39" fillId="0" borderId="0" xfId="49" quotePrefix="1" applyFont="1" applyAlignment="1">
      <alignment horizontal="right" vertical="top"/>
    </xf>
    <xf numFmtId="0" fontId="22" fillId="0" borderId="0" xfId="38" applyFont="1" applyAlignment="1">
      <alignment horizontal="right" wrapText="1"/>
    </xf>
    <xf numFmtId="0" fontId="39" fillId="0" borderId="0" xfId="49" applyFont="1" applyAlignment="1">
      <alignment vertical="top"/>
    </xf>
    <xf numFmtId="0" fontId="22" fillId="0" borderId="7" xfId="38" applyFont="1" applyBorder="1" applyAlignment="1">
      <alignment horizontal="right" wrapText="1"/>
    </xf>
    <xf numFmtId="0" fontId="69" fillId="0" borderId="6" xfId="38" applyFont="1" applyBorder="1" applyAlignment="1">
      <alignment horizontal="justify" wrapText="1"/>
    </xf>
    <xf numFmtId="0" fontId="75" fillId="0" borderId="6" xfId="38" applyFont="1" applyBorder="1" applyAlignment="1">
      <alignment horizontal="right"/>
    </xf>
    <xf numFmtId="0" fontId="69" fillId="0" borderId="6" xfId="38" applyFont="1" applyBorder="1" applyAlignment="1">
      <alignment vertical="top"/>
    </xf>
    <xf numFmtId="0" fontId="6" fillId="0" borderId="6" xfId="38" applyFont="1" applyBorder="1" applyAlignment="1">
      <alignment horizontal="right" vertical="top"/>
    </xf>
    <xf numFmtId="0" fontId="22" fillId="0" borderId="6" xfId="38" applyFont="1" applyBorder="1"/>
    <xf numFmtId="170" fontId="2" fillId="0" borderId="0" xfId="50" applyFont="1" applyFill="1"/>
    <xf numFmtId="0" fontId="22" fillId="0" borderId="3" xfId="38" applyFont="1" applyBorder="1" applyAlignment="1">
      <alignment vertical="top"/>
    </xf>
    <xf numFmtId="0" fontId="3" fillId="0" borderId="3" xfId="38" applyFont="1" applyBorder="1" applyAlignment="1">
      <alignment horizontal="right" vertical="top"/>
    </xf>
    <xf numFmtId="0" fontId="76" fillId="0" borderId="3" xfId="38" applyFont="1" applyBorder="1" applyAlignment="1">
      <alignment horizontal="justify"/>
    </xf>
    <xf numFmtId="0" fontId="76" fillId="0" borderId="3" xfId="38" applyFont="1" applyBorder="1"/>
    <xf numFmtId="0" fontId="76" fillId="0" borderId="3" xfId="38" applyFont="1" applyBorder="1" applyAlignment="1">
      <alignment horizontal="right"/>
    </xf>
    <xf numFmtId="170" fontId="70" fillId="0" borderId="3" xfId="38" applyNumberFormat="1" applyFont="1" applyBorder="1"/>
    <xf numFmtId="39" fontId="70" fillId="0" borderId="3" xfId="38" applyNumberFormat="1" applyFont="1" applyBorder="1"/>
    <xf numFmtId="0" fontId="26" fillId="0" borderId="0" xfId="38" applyAlignment="1">
      <alignment horizontal="left"/>
    </xf>
    <xf numFmtId="0" fontId="3" fillId="0" borderId="0" xfId="38" applyFont="1" applyAlignment="1">
      <alignment vertical="top"/>
    </xf>
    <xf numFmtId="0" fontId="3" fillId="0" borderId="0" xfId="38" applyFont="1"/>
    <xf numFmtId="39" fontId="76" fillId="0" borderId="0" xfId="38" applyNumberFormat="1" applyFont="1"/>
    <xf numFmtId="0" fontId="26" fillId="0" borderId="0" xfId="38" applyAlignment="1">
      <alignment vertical="top"/>
    </xf>
    <xf numFmtId="0" fontId="77" fillId="0" borderId="0" xfId="38" applyFont="1" applyAlignment="1">
      <alignment vertical="top"/>
    </xf>
    <xf numFmtId="0" fontId="26" fillId="0" borderId="0" xfId="38" applyAlignment="1">
      <alignment horizontal="justify"/>
    </xf>
    <xf numFmtId="0" fontId="14" fillId="0" borderId="1" xfId="0" applyFont="1" applyBorder="1" applyAlignment="1">
      <alignment horizontal="center" vertical="top" wrapText="1"/>
    </xf>
  </cellXfs>
  <cellStyles count="51">
    <cellStyle name="CENA" xfId="46" xr:uid="{0F4DBF07-15C9-4A2E-A19C-DA5536C60320}"/>
    <cellStyle name="Comma 2" xfId="50" xr:uid="{C4A8F8F5-6A4B-4417-90B5-2DA47D3C75EE}"/>
    <cellStyle name="Excel Built-in Normal 1" xfId="37" xr:uid="{CAA9B4C9-4352-4BF2-AED1-34A8AE471B4B}"/>
    <cellStyle name="Naslov 1 5" xfId="43" xr:uid="{110A6ECD-89DC-445E-88B9-F4839E438EED}"/>
    <cellStyle name="Navadno" xfId="0" builtinId="0"/>
    <cellStyle name="Navadno 10 2" xfId="41" xr:uid="{A5A81DB4-E7B3-4677-8617-5384710FE3D6}"/>
    <cellStyle name="Navadno 11" xfId="29" xr:uid="{EC02AD05-F7CD-46F0-BFA5-8BBDC39E36C6}"/>
    <cellStyle name="Navadno 15 2" xfId="38" xr:uid="{95A7D464-F494-438C-AD37-48D812E05FDA}"/>
    <cellStyle name="Navadno 19" xfId="1" xr:uid="{00000000-0005-0000-0000-000001000000}"/>
    <cellStyle name="Navadno 2" xfId="2" xr:uid="{00000000-0005-0000-0000-000002000000}"/>
    <cellStyle name="Navadno 2 2" xfId="3" xr:uid="{00000000-0005-0000-0000-000003000000}"/>
    <cellStyle name="Navadno 2 2 2" xfId="4" xr:uid="{00000000-0005-0000-0000-000004000000}"/>
    <cellStyle name="Navadno 2 2 2 2" xfId="42" xr:uid="{B008338B-2BED-4D3A-880E-53697A597327}"/>
    <cellStyle name="Navadno 2 2 3" xfId="34" xr:uid="{442AC5D6-7754-4254-A936-B2C24D422365}"/>
    <cellStyle name="Navadno 2 62" xfId="5" xr:uid="{00000000-0005-0000-0000-000005000000}"/>
    <cellStyle name="Navadno 3" xfId="6" xr:uid="{00000000-0005-0000-0000-000006000000}"/>
    <cellStyle name="Navadno 3 2" xfId="35" xr:uid="{FE56E4F9-0A83-4BE2-8DA7-8D3D6B03A8CA}"/>
    <cellStyle name="Navadno 3 4" xfId="31" xr:uid="{17BD9DA8-0387-4F73-B5A5-2B3D92B0DC3E}"/>
    <cellStyle name="Navadno 4" xfId="7" xr:uid="{00000000-0005-0000-0000-000007000000}"/>
    <cellStyle name="Navadno 4 2" xfId="8" xr:uid="{00000000-0005-0000-0000-000008000000}"/>
    <cellStyle name="Navadno 5" xfId="9" xr:uid="{00000000-0005-0000-0000-000009000000}"/>
    <cellStyle name="Navadno 5 2" xfId="10" xr:uid="{00000000-0005-0000-0000-00000A000000}"/>
    <cellStyle name="Navadno 55" xfId="11" xr:uid="{00000000-0005-0000-0000-00000B000000}"/>
    <cellStyle name="Navadno 6" xfId="12" xr:uid="{00000000-0005-0000-0000-00000C000000}"/>
    <cellStyle name="Navadno 63" xfId="13" xr:uid="{00000000-0005-0000-0000-00000D000000}"/>
    <cellStyle name="Navadno 7" xfId="14" xr:uid="{00000000-0005-0000-0000-00000E000000}"/>
    <cellStyle name="Navadno 8" xfId="44" xr:uid="{8DE7D72C-ACAA-4D97-9E40-2C41B0727160}"/>
    <cellStyle name="Navadno 9" xfId="36" xr:uid="{D9604E3A-A4A1-48B6-87D6-4118552C84C8}"/>
    <cellStyle name="Navadno_celoten popis" xfId="45" xr:uid="{1A58F348-2F1E-45E4-9888-7C74704A7810}"/>
    <cellStyle name="Normal 10 2" xfId="15" xr:uid="{00000000-0005-0000-0000-000010000000}"/>
    <cellStyle name="Normal 12 4" xfId="16" xr:uid="{00000000-0005-0000-0000-000011000000}"/>
    <cellStyle name="Normal 14" xfId="17" xr:uid="{00000000-0005-0000-0000-000012000000}"/>
    <cellStyle name="Normal 2" xfId="18" xr:uid="{00000000-0005-0000-0000-000013000000}"/>
    <cellStyle name="Normal 2 2" xfId="19" xr:uid="{00000000-0005-0000-0000-000014000000}"/>
    <cellStyle name="Normal 2 3" xfId="48" xr:uid="{54981C87-E535-4C11-8104-FBAED83FC18F}"/>
    <cellStyle name="Normal 3" xfId="20" xr:uid="{00000000-0005-0000-0000-000015000000}"/>
    <cellStyle name="Normal 3 2 7" xfId="49" xr:uid="{E0BAD792-0765-4312-98F1-5B71BE90475F}"/>
    <cellStyle name="Normal 4 2" xfId="21" xr:uid="{00000000-0005-0000-0000-000016000000}"/>
    <cellStyle name="Normal_08-010-000105-TP" xfId="22" xr:uid="{00000000-0005-0000-0000-000017000000}"/>
    <cellStyle name="Normal_N36023 (2)" xfId="23" xr:uid="{00000000-0005-0000-0000-000018000000}"/>
    <cellStyle name="Normal_PL_SD" xfId="24" xr:uid="{00000000-0005-0000-0000-000019000000}"/>
    <cellStyle name="Odstotek" xfId="25" builtinId="5"/>
    <cellStyle name="Odstotek 2" xfId="26" xr:uid="{00000000-0005-0000-0000-00001B000000}"/>
    <cellStyle name="popis" xfId="40" xr:uid="{1670C6EA-B1DF-41DD-8588-C4C597ACA879}"/>
    <cellStyle name="Slog 1" xfId="47" xr:uid="{08C48EFB-95F7-402F-9913-AAD23D71989B}"/>
    <cellStyle name="Valuta" xfId="27" builtinId="4"/>
    <cellStyle name="Vejica" xfId="30" builtinId="3"/>
    <cellStyle name="Vejica 2" xfId="28" xr:uid="{337D9575-BCE6-4D66-9879-A8C8CA3CB0A9}"/>
    <cellStyle name="Vejica 2 2" xfId="33" xr:uid="{6EFEEB8D-572F-48E0-A18C-6632775B9806}"/>
    <cellStyle name="Vejica 3" xfId="32" xr:uid="{87C2CA61-8638-45CB-9F91-68D767EC4F5A}"/>
    <cellStyle name="Vejica 6" xfId="39" xr:uid="{BAB6F167-901F-43A1-87D5-E6A3A093637F}"/>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CCC"/>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pinsin.sharepoint.com/Users/bogdanl/Desktop/Vzorci%20popisov/Popis%20GO%20(Arhitekti%20-%20muste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rojekt.local\Root\Strojniki\PLIN\JPE%20LJUBLJANA\plin_JPE_RV%2033_8089\00_04_05_09_PZI_8089\05_01_Strojne_instalacije_in_strojna_oprema\PZI_RV33_POP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pinsin.sharepoint.com/Strojniki/2_VIS_GRADNJE/VIS_GRADNJE_NOVO/PROJEKTI/13028_5_Askrceva_5_Ljubljana/4_PZI/5%20-%20popis/S%20CENAMI/13028_PZI%20-%20Popis%20-%20strojne%20in&#353;talacije%20-%20AC5%20-%20FAZA%20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pinsin.sharepoint.com/Strojniki/2_VIS_GRADNJE/VIS_GRADNJE_NOVO/PROJEKTI/12033_TRGOVSKI%20CENTER%20LIDL%20NOVA%20GORICA/12_PZI_13001-1_5_JANUAR%202016/5%20-%20popis/POBRANO/13001-1_05_PZI_POPIS_LIDL%20NG_s%20cenam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rojekt.local\Root\Strojniki\2_VIS_GRADNJE\VIS_GRADNJE_NOVO\PROJEKTI\12376-200_LONI-PEK\3_PZI\5%20-%20popis\12376-200_5_PZI_POPIS_LONIPEK.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VSEH DEL"/>
      <sheetName val="REKAPITULACIJA"/>
      <sheetName val="REKAPITULACIJA GR. DELA"/>
      <sheetName val="UVOD V PREDRAČUN"/>
      <sheetName val="Zemeljska dela"/>
      <sheetName val="Betonska dela"/>
      <sheetName val="Zidarska dela"/>
      <sheetName val="Tesarska dela"/>
      <sheetName val="Odvodnjavanje"/>
      <sheetName val="Utrjene površine"/>
      <sheetName val="REKAPITULACIJA OBRT. DELA"/>
      <sheetName val="Krovskokleparska dela"/>
      <sheetName val="Ključavničarska dela"/>
      <sheetName val="Stavbno pohištvo"/>
      <sheetName val="Obloge tal"/>
      <sheetName val="HPR_SD_stara verzija"/>
    </sheetNames>
    <sheetDataSet>
      <sheetData sheetId="0">
        <row r="39">
          <cell r="B39">
            <v>1</v>
          </cell>
        </row>
        <row r="41">
          <cell r="B4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ARMATURA"/>
      <sheetName val="MATERIAL"/>
      <sheetName val="REKAPITULACIJA"/>
    </sheetNames>
    <sheetDataSet>
      <sheetData sheetId="0" refreshError="1">
        <row r="12">
          <cell r="B12">
            <v>240</v>
          </cell>
        </row>
        <row r="14">
          <cell r="B14">
            <v>1</v>
          </cell>
        </row>
      </sheetData>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sheetName val="UVOD V PREDRAČUN"/>
      <sheetName val="DEMONTAŽNA DELA"/>
      <sheetName val="VROČEVOD"/>
      <sheetName val="VODOVOD, KANALIZACIJA, HI. OMRE"/>
      <sheetName val="OGREVANJE, HLAJENJE"/>
      <sheetName val="PREZRAČEVANJE"/>
      <sheetName val="REKAPITULACIJA VSEH DEL"/>
      <sheetName val="HPR_SD_stara verzija"/>
    </sheetNames>
    <sheetDataSet>
      <sheetData sheetId="0">
        <row r="38">
          <cell r="B38">
            <v>1.2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sheetName val="UVOD V PREDRAČUN"/>
      <sheetName val="VODOVOD IN KANANALIZACIJA"/>
      <sheetName val="OGREVANJE IN HLAJENJE"/>
      <sheetName val="PREZRAČEVANJE"/>
      <sheetName val="REKAPITULACIJA VSEH DEL"/>
      <sheetName val="HPR_SD_stara verzija"/>
    </sheetNames>
    <sheetDataSet>
      <sheetData sheetId="0">
        <row r="38">
          <cell r="B38">
            <v>1.1499999999999999</v>
          </cell>
        </row>
      </sheetData>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sheetName val="UVOD V PREDRAČUN"/>
      <sheetName val="VODOVOD IN KANANALIZACIJA"/>
      <sheetName val="PLIN"/>
      <sheetName val="OGREVANJE IN HLAJENJE"/>
      <sheetName val="PREZRAČEVANJE"/>
      <sheetName val="HPR_SD_stara verzija"/>
    </sheetNames>
    <sheetDataSet>
      <sheetData sheetId="0">
        <row r="38">
          <cell r="B38">
            <v>1.1499999999999999</v>
          </cell>
        </row>
      </sheetData>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7"/>
  <dimension ref="A11:P34"/>
  <sheetViews>
    <sheetView showZeros="0" view="pageBreakPreview" zoomScale="115" zoomScaleNormal="115" zoomScaleSheetLayoutView="115" workbookViewId="0">
      <selection activeCell="B22" sqref="B22"/>
    </sheetView>
  </sheetViews>
  <sheetFormatPr defaultColWidth="9.28515625" defaultRowHeight="12.75"/>
  <cols>
    <col min="1" max="1" width="5.5703125" style="65" customWidth="1"/>
    <col min="2" max="2" width="44.7109375" style="96" customWidth="1"/>
    <col min="3" max="3" width="6.28515625" style="65" customWidth="1"/>
    <col min="4" max="4" width="14.28515625" style="65" bestFit="1" customWidth="1"/>
    <col min="5" max="5" width="3" style="68" customWidth="1"/>
    <col min="6" max="6" width="20" style="68" customWidth="1"/>
    <col min="7" max="18" width="8.7109375" style="68" customWidth="1"/>
    <col min="19" max="16384" width="9.28515625" style="68"/>
  </cols>
  <sheetData>
    <row r="11" spans="1:13" s="67" customFormat="1">
      <c r="A11" s="66"/>
      <c r="B11" s="66" t="s">
        <v>144</v>
      </c>
      <c r="C11" s="66"/>
      <c r="D11" s="66"/>
      <c r="F11" s="68"/>
      <c r="I11" s="69"/>
      <c r="J11" s="69"/>
    </row>
    <row r="12" spans="1:13" s="67" customFormat="1">
      <c r="A12" s="66"/>
      <c r="B12" s="66"/>
      <c r="C12" s="66"/>
      <c r="D12" s="66"/>
      <c r="F12" s="68"/>
      <c r="I12" s="69"/>
      <c r="J12" s="69"/>
    </row>
    <row r="13" spans="1:13" s="67" customFormat="1" ht="13.5" thickBot="1">
      <c r="A13" s="70"/>
      <c r="B13" s="70"/>
      <c r="C13" s="70"/>
      <c r="D13" s="70"/>
      <c r="E13" s="71"/>
      <c r="F13" s="72"/>
      <c r="I13" s="69"/>
      <c r="J13" s="69"/>
    </row>
    <row r="14" spans="1:13" s="67" customFormat="1">
      <c r="A14" s="66"/>
      <c r="B14" s="66"/>
      <c r="C14" s="66"/>
      <c r="D14" s="66"/>
      <c r="F14" s="68"/>
      <c r="I14" s="69"/>
      <c r="J14" s="69"/>
    </row>
    <row r="15" spans="1:13" s="75" customFormat="1" ht="12.75" customHeight="1">
      <c r="A15" s="73" t="s">
        <v>100</v>
      </c>
      <c r="B15" s="74"/>
      <c r="C15" s="73"/>
      <c r="D15" s="73"/>
    </row>
    <row r="16" spans="1:13" s="79" customFormat="1">
      <c r="A16" s="76" t="s">
        <v>99</v>
      </c>
      <c r="B16" s="77"/>
      <c r="C16" s="78"/>
      <c r="D16" s="78"/>
      <c r="F16" s="75" t="s">
        <v>103</v>
      </c>
      <c r="M16" s="75"/>
    </row>
    <row r="17" spans="1:16" s="79" customFormat="1" ht="13.5" customHeight="1">
      <c r="A17" s="76"/>
      <c r="B17" s="77"/>
      <c r="C17" s="78"/>
      <c r="D17" s="78"/>
      <c r="F17" s="75"/>
      <c r="M17" s="75"/>
    </row>
    <row r="18" spans="1:16" s="79" customFormat="1" ht="13.5" customHeight="1">
      <c r="A18" s="76"/>
      <c r="B18" s="77"/>
      <c r="C18" s="78"/>
      <c r="D18" s="78"/>
      <c r="F18" s="75"/>
      <c r="M18" s="75"/>
    </row>
    <row r="19" spans="1:16" s="79" customFormat="1" ht="13.5" customHeight="1">
      <c r="A19" s="78">
        <v>1</v>
      </c>
      <c r="B19" s="80" t="s">
        <v>119</v>
      </c>
      <c r="C19" s="78"/>
      <c r="D19" s="78"/>
      <c r="F19" s="81">
        <f>'GO-dela'!F27</f>
        <v>0</v>
      </c>
      <c r="M19" s="75"/>
    </row>
    <row r="20" spans="1:16" s="79" customFormat="1" ht="13.5" customHeight="1">
      <c r="A20" s="78"/>
      <c r="B20" s="80"/>
      <c r="C20" s="78"/>
      <c r="D20" s="78"/>
      <c r="F20" s="81"/>
      <c r="M20" s="75"/>
    </row>
    <row r="21" spans="1:16" s="79" customFormat="1" ht="13.5" customHeight="1">
      <c r="A21" s="78">
        <v>2</v>
      </c>
      <c r="B21" s="80" t="s">
        <v>555</v>
      </c>
      <c r="C21" s="78"/>
      <c r="D21" s="78"/>
      <c r="F21" s="81">
        <f>'E-dela'!G319</f>
        <v>0</v>
      </c>
      <c r="M21" s="75"/>
    </row>
    <row r="22" spans="1:16" s="79" customFormat="1" ht="13.5" customHeight="1">
      <c r="A22" s="76"/>
      <c r="B22" s="77"/>
      <c r="C22" s="78"/>
      <c r="D22" s="78"/>
      <c r="M22" s="75"/>
    </row>
    <row r="23" spans="1:16" s="79" customFormat="1" ht="13.5" customHeight="1">
      <c r="A23" s="78">
        <v>3</v>
      </c>
      <c r="B23" s="80" t="s">
        <v>556</v>
      </c>
      <c r="C23" s="78"/>
      <c r="D23" s="78"/>
      <c r="F23" s="81">
        <f>'S-dela'!F239</f>
        <v>0</v>
      </c>
      <c r="M23" s="75"/>
    </row>
    <row r="24" spans="1:16" s="79" customFormat="1" ht="13.5" customHeight="1">
      <c r="A24" s="78"/>
      <c r="B24" s="77"/>
      <c r="C24" s="78"/>
      <c r="D24" s="78"/>
      <c r="M24" s="75"/>
    </row>
    <row r="25" spans="1:16" s="79" customFormat="1" ht="13.5" customHeight="1">
      <c r="A25" s="78"/>
      <c r="B25" s="77"/>
      <c r="C25" s="78"/>
      <c r="D25" s="78"/>
      <c r="F25" s="75"/>
      <c r="M25" s="75"/>
    </row>
    <row r="26" spans="1:16" s="79" customFormat="1" ht="15" customHeight="1" thickBot="1">
      <c r="A26" s="82"/>
      <c r="B26" s="83"/>
      <c r="C26" s="82"/>
      <c r="D26" s="82"/>
      <c r="E26" s="84"/>
      <c r="F26" s="85"/>
      <c r="G26" s="86"/>
    </row>
    <row r="27" spans="1:16" s="75" customFormat="1" ht="13.5" thickTop="1">
      <c r="A27" s="87"/>
      <c r="B27" s="88"/>
      <c r="C27" s="73"/>
      <c r="D27" s="89"/>
      <c r="E27" s="90"/>
      <c r="F27" s="90"/>
      <c r="G27" s="90"/>
      <c r="P27" s="91"/>
    </row>
    <row r="28" spans="1:16" s="79" customFormat="1">
      <c r="A28" s="76"/>
      <c r="B28" s="92"/>
      <c r="C28" s="78"/>
      <c r="D28" s="78" t="s">
        <v>3</v>
      </c>
      <c r="F28" s="81">
        <f>SUM(F18:F25)</f>
        <v>0</v>
      </c>
      <c r="G28" s="86"/>
      <c r="H28" s="86"/>
    </row>
    <row r="29" spans="1:16" s="75" customFormat="1">
      <c r="A29" s="73"/>
      <c r="B29" s="88"/>
      <c r="C29" s="73"/>
      <c r="D29" s="73"/>
    </row>
    <row r="30" spans="1:16" s="79" customFormat="1">
      <c r="A30" s="76"/>
      <c r="B30" s="92"/>
      <c r="C30" s="93"/>
      <c r="D30" s="78" t="s">
        <v>557</v>
      </c>
      <c r="F30" s="94">
        <f>F28*0.22</f>
        <v>0</v>
      </c>
      <c r="G30" s="86"/>
      <c r="H30" s="86"/>
    </row>
    <row r="31" spans="1:16" s="79" customFormat="1" ht="13.5" thickBot="1">
      <c r="A31" s="95"/>
      <c r="B31" s="83"/>
      <c r="C31" s="82"/>
      <c r="D31" s="82"/>
      <c r="E31" s="84"/>
      <c r="F31" s="85"/>
      <c r="G31" s="86"/>
    </row>
    <row r="32" spans="1:16" s="75" customFormat="1" ht="13.5" thickTop="1">
      <c r="A32" s="87"/>
      <c r="B32" s="88"/>
      <c r="C32" s="73"/>
      <c r="D32" s="89"/>
      <c r="E32" s="90"/>
      <c r="F32" s="90"/>
      <c r="G32" s="90"/>
      <c r="P32" s="91"/>
    </row>
    <row r="33" spans="1:8" s="79" customFormat="1">
      <c r="A33" s="76"/>
      <c r="B33" s="92"/>
      <c r="C33" s="78"/>
      <c r="D33" s="78" t="s">
        <v>98</v>
      </c>
      <c r="F33" s="81">
        <f>F30+F28</f>
        <v>0</v>
      </c>
      <c r="G33" s="86"/>
      <c r="H33" s="86"/>
    </row>
    <row r="34" spans="1:8" s="75" customFormat="1">
      <c r="A34" s="73"/>
      <c r="B34" s="87"/>
      <c r="C34" s="73"/>
      <c r="D34" s="73"/>
    </row>
  </sheetData>
  <phoneticPr fontId="24" type="noConversion"/>
  <pageMargins left="0.98425196850393704" right="0.39370078740157483" top="0.98425196850393704" bottom="0.74803149606299213" header="0.19685039370078741" footer="0.39370078740157483"/>
  <pageSetup paperSize="9" scale="95" firstPageNumber="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87852-2AA9-4C4C-B97D-6E8436DBC350}">
  <dimension ref="A1:L60"/>
  <sheetViews>
    <sheetView view="pageLayout" zoomScaleNormal="100" zoomScaleSheetLayoutView="85" workbookViewId="0">
      <selection activeCell="B22" sqref="B22"/>
    </sheetView>
  </sheetViews>
  <sheetFormatPr defaultColWidth="58.7109375" defaultRowHeight="13.5"/>
  <cols>
    <col min="1" max="1" width="6.28515625" style="114" customWidth="1"/>
    <col min="2" max="2" width="80.7109375" style="114" customWidth="1"/>
    <col min="3" max="16384" width="58.7109375" style="114"/>
  </cols>
  <sheetData>
    <row r="1" spans="1:12">
      <c r="A1" s="218"/>
      <c r="B1" s="219" t="s">
        <v>156</v>
      </c>
      <c r="C1" s="219"/>
      <c r="D1" s="220"/>
      <c r="E1" s="220"/>
      <c r="F1" s="221"/>
      <c r="L1" s="113"/>
    </row>
    <row r="2" spans="1:12" ht="46.9" customHeight="1">
      <c r="A2" s="97" t="s">
        <v>106</v>
      </c>
      <c r="B2" s="64" t="s">
        <v>157</v>
      </c>
      <c r="C2" s="64"/>
      <c r="D2" s="64"/>
      <c r="E2" s="64"/>
      <c r="F2" s="64"/>
    </row>
    <row r="3" spans="1:12">
      <c r="A3" s="97" t="s">
        <v>107</v>
      </c>
      <c r="B3" s="64" t="s">
        <v>158</v>
      </c>
      <c r="C3" s="64"/>
      <c r="D3" s="64"/>
      <c r="E3" s="64"/>
      <c r="F3" s="64"/>
    </row>
    <row r="4" spans="1:12" ht="25.5">
      <c r="A4" s="97" t="s">
        <v>108</v>
      </c>
      <c r="B4" s="64" t="s">
        <v>159</v>
      </c>
      <c r="C4" s="64"/>
      <c r="D4" s="64"/>
      <c r="E4" s="64"/>
      <c r="F4" s="64"/>
    </row>
    <row r="5" spans="1:12" ht="25.5">
      <c r="A5" s="97" t="s">
        <v>109</v>
      </c>
      <c r="B5" s="64" t="s">
        <v>160</v>
      </c>
      <c r="C5" s="64"/>
      <c r="D5" s="64"/>
      <c r="E5" s="64"/>
      <c r="F5" s="64"/>
    </row>
    <row r="6" spans="1:12">
      <c r="A6" s="97" t="s">
        <v>110</v>
      </c>
      <c r="B6" s="64" t="s">
        <v>161</v>
      </c>
      <c r="C6" s="64"/>
      <c r="D6" s="64"/>
      <c r="E6" s="64"/>
      <c r="F6" s="64"/>
    </row>
    <row r="7" spans="1:12">
      <c r="A7" s="97" t="s">
        <v>102</v>
      </c>
      <c r="B7" s="64" t="s">
        <v>162</v>
      </c>
      <c r="C7" s="64"/>
      <c r="D7" s="64"/>
      <c r="E7" s="64"/>
      <c r="F7" s="64"/>
    </row>
    <row r="8" spans="1:12">
      <c r="A8" s="97" t="s">
        <v>101</v>
      </c>
      <c r="B8" s="64" t="s">
        <v>163</v>
      </c>
      <c r="C8" s="64"/>
      <c r="D8" s="64"/>
      <c r="E8" s="64"/>
      <c r="F8" s="64"/>
    </row>
    <row r="9" spans="1:12">
      <c r="A9" s="97" t="s">
        <v>105</v>
      </c>
      <c r="B9" s="64" t="s">
        <v>164</v>
      </c>
      <c r="C9" s="64"/>
      <c r="D9" s="64"/>
      <c r="E9" s="64"/>
      <c r="F9" s="64"/>
    </row>
    <row r="10" spans="1:12">
      <c r="A10" s="97" t="s">
        <v>111</v>
      </c>
      <c r="B10" s="64" t="s">
        <v>165</v>
      </c>
      <c r="C10" s="64"/>
      <c r="D10" s="64"/>
      <c r="E10" s="64"/>
      <c r="F10" s="64"/>
    </row>
    <row r="11" spans="1:12" ht="38.25">
      <c r="A11" s="97" t="s">
        <v>112</v>
      </c>
      <c r="B11" s="64" t="s">
        <v>166</v>
      </c>
      <c r="C11" s="64"/>
      <c r="D11" s="64"/>
      <c r="E11" s="64"/>
      <c r="F11" s="64"/>
    </row>
    <row r="12" spans="1:12" ht="25.5">
      <c r="A12" s="97" t="s">
        <v>113</v>
      </c>
      <c r="B12" s="64" t="s">
        <v>167</v>
      </c>
      <c r="C12" s="64"/>
      <c r="D12" s="64"/>
      <c r="E12" s="64"/>
      <c r="F12" s="64"/>
    </row>
    <row r="13" spans="1:12" ht="61.15" customHeight="1">
      <c r="A13" s="97" t="s">
        <v>114</v>
      </c>
      <c r="B13" s="64" t="s">
        <v>168</v>
      </c>
      <c r="C13" s="64"/>
      <c r="D13" s="64"/>
      <c r="E13" s="64"/>
      <c r="F13" s="64"/>
    </row>
    <row r="14" spans="1:12">
      <c r="A14" s="97" t="s">
        <v>115</v>
      </c>
      <c r="B14" s="64" t="s">
        <v>169</v>
      </c>
      <c r="C14" s="64"/>
      <c r="D14" s="64"/>
      <c r="E14" s="64"/>
      <c r="F14" s="64"/>
    </row>
    <row r="15" spans="1:12">
      <c r="A15" s="97" t="s">
        <v>116</v>
      </c>
      <c r="B15" s="64" t="s">
        <v>170</v>
      </c>
      <c r="C15" s="64"/>
      <c r="D15" s="64"/>
      <c r="E15" s="64"/>
      <c r="F15" s="64"/>
    </row>
    <row r="16" spans="1:12" ht="25.5">
      <c r="A16" s="97" t="s">
        <v>117</v>
      </c>
      <c r="B16" s="64" t="s">
        <v>171</v>
      </c>
      <c r="C16" s="64"/>
      <c r="D16" s="64"/>
      <c r="E16" s="64"/>
      <c r="F16" s="64"/>
    </row>
    <row r="17" spans="1:6" ht="25.5">
      <c r="A17" s="97" t="s">
        <v>118</v>
      </c>
      <c r="B17" s="64" t="s">
        <v>172</v>
      </c>
      <c r="C17" s="64"/>
      <c r="D17" s="64"/>
      <c r="E17" s="64"/>
      <c r="F17" s="64"/>
    </row>
    <row r="18" spans="1:6" ht="25.5">
      <c r="A18" s="97" t="s">
        <v>134</v>
      </c>
      <c r="B18" s="64" t="s">
        <v>173</v>
      </c>
      <c r="C18" s="64"/>
      <c r="D18" s="64"/>
      <c r="E18" s="64"/>
      <c r="F18" s="64"/>
    </row>
    <row r="19" spans="1:6" ht="25.5">
      <c r="A19" s="97" t="s">
        <v>135</v>
      </c>
      <c r="B19" s="64" t="s">
        <v>174</v>
      </c>
      <c r="C19" s="64"/>
      <c r="D19" s="64"/>
      <c r="E19" s="64"/>
      <c r="F19" s="64"/>
    </row>
    <row r="20" spans="1:6">
      <c r="A20" s="97"/>
      <c r="B20" s="64" t="s">
        <v>175</v>
      </c>
      <c r="C20" s="64"/>
      <c r="D20" s="64"/>
      <c r="E20" s="64"/>
      <c r="F20" s="64"/>
    </row>
    <row r="21" spans="1:6" ht="25.5">
      <c r="A21" s="97"/>
      <c r="B21" s="64" t="s">
        <v>176</v>
      </c>
      <c r="C21" s="64"/>
      <c r="D21" s="64"/>
      <c r="E21" s="64"/>
      <c r="F21" s="64"/>
    </row>
    <row r="22" spans="1:6">
      <c r="A22" s="97"/>
      <c r="B22" s="64" t="s">
        <v>177</v>
      </c>
      <c r="C22" s="64"/>
      <c r="D22" s="64"/>
      <c r="E22" s="64"/>
      <c r="F22" s="64"/>
    </row>
    <row r="23" spans="1:6" ht="25.5">
      <c r="A23" s="97"/>
      <c r="B23" s="64" t="s">
        <v>178</v>
      </c>
      <c r="C23" s="64"/>
      <c r="D23" s="64"/>
      <c r="E23" s="64"/>
      <c r="F23" s="64"/>
    </row>
    <row r="24" spans="1:6">
      <c r="A24" s="97" t="s">
        <v>145</v>
      </c>
      <c r="B24" s="64" t="s">
        <v>179</v>
      </c>
      <c r="C24" s="64"/>
      <c r="D24" s="64"/>
      <c r="E24" s="64"/>
      <c r="F24" s="64"/>
    </row>
    <row r="25" spans="1:6" ht="25.5">
      <c r="A25" s="97"/>
      <c r="B25" s="64" t="s">
        <v>180</v>
      </c>
      <c r="C25" s="64"/>
      <c r="D25" s="64"/>
      <c r="E25" s="64"/>
      <c r="F25" s="64"/>
    </row>
    <row r="26" spans="1:6">
      <c r="A26" s="97"/>
      <c r="B26" s="64" t="s">
        <v>181</v>
      </c>
      <c r="C26" s="64"/>
      <c r="D26" s="64"/>
      <c r="E26" s="64"/>
      <c r="F26" s="64"/>
    </row>
    <row r="27" spans="1:6">
      <c r="A27" s="97"/>
      <c r="B27" s="64" t="s">
        <v>182</v>
      </c>
      <c r="C27" s="64"/>
      <c r="D27" s="64"/>
      <c r="E27" s="64"/>
      <c r="F27" s="64"/>
    </row>
    <row r="28" spans="1:6" ht="25.5">
      <c r="A28" s="97"/>
      <c r="B28" s="64" t="s">
        <v>183</v>
      </c>
      <c r="C28" s="64"/>
      <c r="D28" s="64"/>
      <c r="E28" s="64"/>
      <c r="F28" s="64"/>
    </row>
    <row r="29" spans="1:6" ht="25.5">
      <c r="A29" s="97" t="s">
        <v>136</v>
      </c>
      <c r="B29" s="64" t="s">
        <v>184</v>
      </c>
      <c r="C29" s="64"/>
      <c r="D29" s="64"/>
      <c r="E29" s="64"/>
      <c r="F29" s="64"/>
    </row>
    <row r="30" spans="1:6" ht="25.5">
      <c r="A30" s="97" t="s">
        <v>137</v>
      </c>
      <c r="B30" s="64" t="s">
        <v>185</v>
      </c>
      <c r="C30" s="64"/>
      <c r="D30" s="64"/>
      <c r="E30" s="64"/>
      <c r="F30" s="64"/>
    </row>
    <row r="31" spans="1:6" ht="51">
      <c r="A31" s="97" t="s">
        <v>138</v>
      </c>
      <c r="B31" s="64" t="s">
        <v>186</v>
      </c>
      <c r="C31" s="64"/>
      <c r="D31" s="64"/>
      <c r="E31" s="64"/>
      <c r="F31" s="64"/>
    </row>
    <row r="32" spans="1:6" ht="25.5">
      <c r="A32" s="97" t="s">
        <v>139</v>
      </c>
      <c r="B32" s="64" t="s">
        <v>187</v>
      </c>
      <c r="C32" s="64"/>
      <c r="D32" s="64"/>
      <c r="E32" s="64"/>
      <c r="F32" s="64"/>
    </row>
    <row r="33" spans="1:6">
      <c r="A33" s="97" t="s">
        <v>140</v>
      </c>
      <c r="B33" s="64" t="s">
        <v>188</v>
      </c>
      <c r="C33" s="64"/>
      <c r="D33" s="64"/>
      <c r="E33" s="64"/>
      <c r="F33" s="64"/>
    </row>
    <row r="34" spans="1:6" ht="25.5">
      <c r="A34" s="97" t="s">
        <v>141</v>
      </c>
      <c r="B34" s="64" t="s">
        <v>189</v>
      </c>
      <c r="C34" s="64"/>
      <c r="D34" s="64"/>
      <c r="E34" s="64"/>
      <c r="F34" s="64"/>
    </row>
    <row r="35" spans="1:6">
      <c r="A35" s="97"/>
      <c r="B35" s="64" t="s">
        <v>190</v>
      </c>
      <c r="C35" s="64"/>
      <c r="D35" s="64"/>
      <c r="E35" s="64"/>
      <c r="F35" s="64"/>
    </row>
    <row r="36" spans="1:6">
      <c r="A36" s="97"/>
      <c r="B36" s="64" t="s">
        <v>191</v>
      </c>
      <c r="C36" s="64"/>
      <c r="D36" s="64"/>
      <c r="E36" s="64"/>
      <c r="F36" s="64"/>
    </row>
    <row r="37" spans="1:6">
      <c r="A37" s="97"/>
      <c r="B37" s="64" t="s">
        <v>192</v>
      </c>
      <c r="C37" s="64"/>
      <c r="D37" s="64"/>
      <c r="E37" s="64"/>
      <c r="F37" s="64"/>
    </row>
    <row r="38" spans="1:6">
      <c r="A38" s="97"/>
      <c r="B38" s="64" t="s">
        <v>193</v>
      </c>
      <c r="C38" s="64"/>
      <c r="D38" s="64"/>
      <c r="E38" s="64"/>
      <c r="F38" s="64"/>
    </row>
    <row r="39" spans="1:6">
      <c r="A39" s="97"/>
      <c r="B39" s="64" t="s">
        <v>194</v>
      </c>
      <c r="C39" s="64"/>
      <c r="D39" s="64"/>
      <c r="E39" s="64"/>
      <c r="F39" s="64"/>
    </row>
    <row r="40" spans="1:6">
      <c r="A40" s="97"/>
      <c r="B40" s="64" t="s">
        <v>195</v>
      </c>
      <c r="C40" s="64"/>
      <c r="D40" s="64"/>
      <c r="E40" s="64"/>
      <c r="F40" s="64"/>
    </row>
    <row r="41" spans="1:6" ht="25.5">
      <c r="A41" s="97" t="s">
        <v>142</v>
      </c>
      <c r="B41" s="64" t="s">
        <v>196</v>
      </c>
      <c r="C41" s="64"/>
      <c r="D41" s="64"/>
      <c r="E41" s="64"/>
      <c r="F41" s="64"/>
    </row>
    <row r="42" spans="1:6" ht="38.25">
      <c r="A42" s="97" t="s">
        <v>143</v>
      </c>
      <c r="B42" s="64" t="s">
        <v>197</v>
      </c>
      <c r="C42" s="64"/>
      <c r="D42" s="64"/>
      <c r="E42" s="64"/>
      <c r="F42" s="64"/>
    </row>
    <row r="43" spans="1:6">
      <c r="A43" s="97" t="s">
        <v>207</v>
      </c>
      <c r="B43" s="64" t="s">
        <v>198</v>
      </c>
      <c r="C43" s="64"/>
      <c r="D43" s="64"/>
      <c r="E43" s="64"/>
      <c r="F43" s="64"/>
    </row>
    <row r="44" spans="1:6" ht="25.5">
      <c r="A44" s="97" t="s">
        <v>208</v>
      </c>
      <c r="B44" s="64" t="s">
        <v>199</v>
      </c>
      <c r="C44" s="64"/>
      <c r="D44" s="64"/>
      <c r="E44" s="64"/>
      <c r="F44" s="64"/>
    </row>
    <row r="45" spans="1:6">
      <c r="A45" s="97" t="s">
        <v>209</v>
      </c>
      <c r="B45" s="64" t="s">
        <v>200</v>
      </c>
      <c r="C45" s="64"/>
      <c r="D45" s="64"/>
      <c r="E45" s="64"/>
      <c r="F45" s="64"/>
    </row>
    <row r="46" spans="1:6" ht="25.5">
      <c r="A46" s="97" t="s">
        <v>210</v>
      </c>
      <c r="B46" s="64" t="s">
        <v>201</v>
      </c>
      <c r="C46" s="64"/>
      <c r="D46" s="64"/>
      <c r="E46" s="64"/>
      <c r="F46" s="64"/>
    </row>
    <row r="47" spans="1:6" ht="63.75">
      <c r="A47" s="97" t="s">
        <v>211</v>
      </c>
      <c r="B47" s="64" t="s">
        <v>202</v>
      </c>
      <c r="C47" s="64"/>
      <c r="D47" s="64"/>
      <c r="E47" s="64"/>
      <c r="F47" s="64"/>
    </row>
    <row r="48" spans="1:6" ht="25.5">
      <c r="A48" s="97" t="s">
        <v>212</v>
      </c>
      <c r="B48" s="64" t="s">
        <v>203</v>
      </c>
      <c r="C48" s="64"/>
      <c r="D48" s="64"/>
      <c r="E48" s="64"/>
      <c r="F48" s="64"/>
    </row>
    <row r="49" spans="1:6" ht="38.25">
      <c r="A49" s="97" t="s">
        <v>213</v>
      </c>
      <c r="B49" s="64" t="s">
        <v>204</v>
      </c>
      <c r="C49" s="64"/>
      <c r="D49" s="64"/>
      <c r="E49" s="64"/>
      <c r="F49" s="64"/>
    </row>
    <row r="50" spans="1:6" ht="25.5">
      <c r="A50" s="97" t="s">
        <v>214</v>
      </c>
      <c r="B50" s="64" t="s">
        <v>205</v>
      </c>
      <c r="C50" s="64"/>
      <c r="D50" s="64"/>
      <c r="E50" s="64"/>
      <c r="F50" s="64"/>
    </row>
    <row r="51" spans="1:6">
      <c r="A51" s="115"/>
    </row>
    <row r="60" spans="1:6">
      <c r="B60" s="103"/>
    </row>
  </sheetData>
  <phoneticPr fontId="24" type="noConversion"/>
  <pageMargins left="0.98425196850393704" right="0.39370078740157483" top="0.98425196850393704" bottom="0.74803149606299213" header="0.19685039370078741" footer="0.39370078740157483"/>
  <pageSetup paperSize="9" scale="9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22"/>
  <dimension ref="A1:J57"/>
  <sheetViews>
    <sheetView showZeros="0" view="pageBreakPreview" topLeftCell="A19" zoomScale="130" zoomScaleNormal="115" zoomScaleSheetLayoutView="130" workbookViewId="0">
      <selection activeCell="E19" sqref="E19"/>
    </sheetView>
  </sheetViews>
  <sheetFormatPr defaultColWidth="9.28515625" defaultRowHeight="16.5"/>
  <cols>
    <col min="1" max="1" width="5.7109375" style="116" customWidth="1"/>
    <col min="2" max="2" width="60.7109375" style="117" customWidth="1"/>
    <col min="3" max="3" width="8.7109375" style="123" customWidth="1"/>
    <col min="4" max="4" width="8.7109375" style="143" customWidth="1"/>
    <col min="5" max="5" width="11.140625" style="118" customWidth="1"/>
    <col min="6" max="6" width="11.42578125" style="118" bestFit="1" customWidth="1"/>
    <col min="7" max="256" width="9.28515625" style="119"/>
    <col min="257" max="257" width="5.7109375" style="119" customWidth="1"/>
    <col min="258" max="258" width="40.7109375" style="119" customWidth="1"/>
    <col min="259" max="260" width="8.7109375" style="119" customWidth="1"/>
    <col min="261" max="261" width="9.7109375" style="119" customWidth="1"/>
    <col min="262" max="262" width="10.7109375" style="119" customWidth="1"/>
    <col min="263" max="512" width="9.28515625" style="119"/>
    <col min="513" max="513" width="5.7109375" style="119" customWidth="1"/>
    <col min="514" max="514" width="40.7109375" style="119" customWidth="1"/>
    <col min="515" max="516" width="8.7109375" style="119" customWidth="1"/>
    <col min="517" max="517" width="9.7109375" style="119" customWidth="1"/>
    <col min="518" max="518" width="10.7109375" style="119" customWidth="1"/>
    <col min="519" max="768" width="9.28515625" style="119"/>
    <col min="769" max="769" width="5.7109375" style="119" customWidth="1"/>
    <col min="770" max="770" width="40.7109375" style="119" customWidth="1"/>
    <col min="771" max="772" width="8.7109375" style="119" customWidth="1"/>
    <col min="773" max="773" width="9.7109375" style="119" customWidth="1"/>
    <col min="774" max="774" width="10.7109375" style="119" customWidth="1"/>
    <col min="775" max="1024" width="9.28515625" style="119"/>
    <col min="1025" max="1025" width="5.7109375" style="119" customWidth="1"/>
    <col min="1026" max="1026" width="40.7109375" style="119" customWidth="1"/>
    <col min="1027" max="1028" width="8.7109375" style="119" customWidth="1"/>
    <col min="1029" max="1029" width="9.7109375" style="119" customWidth="1"/>
    <col min="1030" max="1030" width="10.7109375" style="119" customWidth="1"/>
    <col min="1031" max="1280" width="9.28515625" style="119"/>
    <col min="1281" max="1281" width="5.7109375" style="119" customWidth="1"/>
    <col min="1282" max="1282" width="40.7109375" style="119" customWidth="1"/>
    <col min="1283" max="1284" width="8.7109375" style="119" customWidth="1"/>
    <col min="1285" max="1285" width="9.7109375" style="119" customWidth="1"/>
    <col min="1286" max="1286" width="10.7109375" style="119" customWidth="1"/>
    <col min="1287" max="1536" width="9.28515625" style="119"/>
    <col min="1537" max="1537" width="5.7109375" style="119" customWidth="1"/>
    <col min="1538" max="1538" width="40.7109375" style="119" customWidth="1"/>
    <col min="1539" max="1540" width="8.7109375" style="119" customWidth="1"/>
    <col min="1541" max="1541" width="9.7109375" style="119" customWidth="1"/>
    <col min="1542" max="1542" width="10.7109375" style="119" customWidth="1"/>
    <col min="1543" max="1792" width="9.28515625" style="119"/>
    <col min="1793" max="1793" width="5.7109375" style="119" customWidth="1"/>
    <col min="1794" max="1794" width="40.7109375" style="119" customWidth="1"/>
    <col min="1795" max="1796" width="8.7109375" style="119" customWidth="1"/>
    <col min="1797" max="1797" width="9.7109375" style="119" customWidth="1"/>
    <col min="1798" max="1798" width="10.7109375" style="119" customWidth="1"/>
    <col min="1799" max="2048" width="9.28515625" style="119"/>
    <col min="2049" max="2049" width="5.7109375" style="119" customWidth="1"/>
    <col min="2050" max="2050" width="40.7109375" style="119" customWidth="1"/>
    <col min="2051" max="2052" width="8.7109375" style="119" customWidth="1"/>
    <col min="2053" max="2053" width="9.7109375" style="119" customWidth="1"/>
    <col min="2054" max="2054" width="10.7109375" style="119" customWidth="1"/>
    <col min="2055" max="2304" width="9.28515625" style="119"/>
    <col min="2305" max="2305" width="5.7109375" style="119" customWidth="1"/>
    <col min="2306" max="2306" width="40.7109375" style="119" customWidth="1"/>
    <col min="2307" max="2308" width="8.7109375" style="119" customWidth="1"/>
    <col min="2309" max="2309" width="9.7109375" style="119" customWidth="1"/>
    <col min="2310" max="2310" width="10.7109375" style="119" customWidth="1"/>
    <col min="2311" max="2560" width="9.28515625" style="119"/>
    <col min="2561" max="2561" width="5.7109375" style="119" customWidth="1"/>
    <col min="2562" max="2562" width="40.7109375" style="119" customWidth="1"/>
    <col min="2563" max="2564" width="8.7109375" style="119" customWidth="1"/>
    <col min="2565" max="2565" width="9.7109375" style="119" customWidth="1"/>
    <col min="2566" max="2566" width="10.7109375" style="119" customWidth="1"/>
    <col min="2567" max="2816" width="9.28515625" style="119"/>
    <col min="2817" max="2817" width="5.7109375" style="119" customWidth="1"/>
    <col min="2818" max="2818" width="40.7109375" style="119" customWidth="1"/>
    <col min="2819" max="2820" width="8.7109375" style="119" customWidth="1"/>
    <col min="2821" max="2821" width="9.7109375" style="119" customWidth="1"/>
    <col min="2822" max="2822" width="10.7109375" style="119" customWidth="1"/>
    <col min="2823" max="3072" width="9.28515625" style="119"/>
    <col min="3073" max="3073" width="5.7109375" style="119" customWidth="1"/>
    <col min="3074" max="3074" width="40.7109375" style="119" customWidth="1"/>
    <col min="3075" max="3076" width="8.7109375" style="119" customWidth="1"/>
    <col min="3077" max="3077" width="9.7109375" style="119" customWidth="1"/>
    <col min="3078" max="3078" width="10.7109375" style="119" customWidth="1"/>
    <col min="3079" max="3328" width="9.28515625" style="119"/>
    <col min="3329" max="3329" width="5.7109375" style="119" customWidth="1"/>
    <col min="3330" max="3330" width="40.7109375" style="119" customWidth="1"/>
    <col min="3331" max="3332" width="8.7109375" style="119" customWidth="1"/>
    <col min="3333" max="3333" width="9.7109375" style="119" customWidth="1"/>
    <col min="3334" max="3334" width="10.7109375" style="119" customWidth="1"/>
    <col min="3335" max="3584" width="9.28515625" style="119"/>
    <col min="3585" max="3585" width="5.7109375" style="119" customWidth="1"/>
    <col min="3586" max="3586" width="40.7109375" style="119" customWidth="1"/>
    <col min="3587" max="3588" width="8.7109375" style="119" customWidth="1"/>
    <col min="3589" max="3589" width="9.7109375" style="119" customWidth="1"/>
    <col min="3590" max="3590" width="10.7109375" style="119" customWidth="1"/>
    <col min="3591" max="3840" width="9.28515625" style="119"/>
    <col min="3841" max="3841" width="5.7109375" style="119" customWidth="1"/>
    <col min="3842" max="3842" width="40.7109375" style="119" customWidth="1"/>
    <col min="3843" max="3844" width="8.7109375" style="119" customWidth="1"/>
    <col min="3845" max="3845" width="9.7109375" style="119" customWidth="1"/>
    <col min="3846" max="3846" width="10.7109375" style="119" customWidth="1"/>
    <col min="3847" max="4096" width="9.28515625" style="119"/>
    <col min="4097" max="4097" width="5.7109375" style="119" customWidth="1"/>
    <col min="4098" max="4098" width="40.7109375" style="119" customWidth="1"/>
    <col min="4099" max="4100" width="8.7109375" style="119" customWidth="1"/>
    <col min="4101" max="4101" width="9.7109375" style="119" customWidth="1"/>
    <col min="4102" max="4102" width="10.7109375" style="119" customWidth="1"/>
    <col min="4103" max="4352" width="9.28515625" style="119"/>
    <col min="4353" max="4353" width="5.7109375" style="119" customWidth="1"/>
    <col min="4354" max="4354" width="40.7109375" style="119" customWidth="1"/>
    <col min="4355" max="4356" width="8.7109375" style="119" customWidth="1"/>
    <col min="4357" max="4357" width="9.7109375" style="119" customWidth="1"/>
    <col min="4358" max="4358" width="10.7109375" style="119" customWidth="1"/>
    <col min="4359" max="4608" width="9.28515625" style="119"/>
    <col min="4609" max="4609" width="5.7109375" style="119" customWidth="1"/>
    <col min="4610" max="4610" width="40.7109375" style="119" customWidth="1"/>
    <col min="4611" max="4612" width="8.7109375" style="119" customWidth="1"/>
    <col min="4613" max="4613" width="9.7109375" style="119" customWidth="1"/>
    <col min="4614" max="4614" width="10.7109375" style="119" customWidth="1"/>
    <col min="4615" max="4864" width="9.28515625" style="119"/>
    <col min="4865" max="4865" width="5.7109375" style="119" customWidth="1"/>
    <col min="4866" max="4866" width="40.7109375" style="119" customWidth="1"/>
    <col min="4867" max="4868" width="8.7109375" style="119" customWidth="1"/>
    <col min="4869" max="4869" width="9.7109375" style="119" customWidth="1"/>
    <col min="4870" max="4870" width="10.7109375" style="119" customWidth="1"/>
    <col min="4871" max="5120" width="9.28515625" style="119"/>
    <col min="5121" max="5121" width="5.7109375" style="119" customWidth="1"/>
    <col min="5122" max="5122" width="40.7109375" style="119" customWidth="1"/>
    <col min="5123" max="5124" width="8.7109375" style="119" customWidth="1"/>
    <col min="5125" max="5125" width="9.7109375" style="119" customWidth="1"/>
    <col min="5126" max="5126" width="10.7109375" style="119" customWidth="1"/>
    <col min="5127" max="5376" width="9.28515625" style="119"/>
    <col min="5377" max="5377" width="5.7109375" style="119" customWidth="1"/>
    <col min="5378" max="5378" width="40.7109375" style="119" customWidth="1"/>
    <col min="5379" max="5380" width="8.7109375" style="119" customWidth="1"/>
    <col min="5381" max="5381" width="9.7109375" style="119" customWidth="1"/>
    <col min="5382" max="5382" width="10.7109375" style="119" customWidth="1"/>
    <col min="5383" max="5632" width="9.28515625" style="119"/>
    <col min="5633" max="5633" width="5.7109375" style="119" customWidth="1"/>
    <col min="5634" max="5634" width="40.7109375" style="119" customWidth="1"/>
    <col min="5635" max="5636" width="8.7109375" style="119" customWidth="1"/>
    <col min="5637" max="5637" width="9.7109375" style="119" customWidth="1"/>
    <col min="5638" max="5638" width="10.7109375" style="119" customWidth="1"/>
    <col min="5639" max="5888" width="9.28515625" style="119"/>
    <col min="5889" max="5889" width="5.7109375" style="119" customWidth="1"/>
    <col min="5890" max="5890" width="40.7109375" style="119" customWidth="1"/>
    <col min="5891" max="5892" width="8.7109375" style="119" customWidth="1"/>
    <col min="5893" max="5893" width="9.7109375" style="119" customWidth="1"/>
    <col min="5894" max="5894" width="10.7109375" style="119" customWidth="1"/>
    <col min="5895" max="6144" width="9.28515625" style="119"/>
    <col min="6145" max="6145" width="5.7109375" style="119" customWidth="1"/>
    <col min="6146" max="6146" width="40.7109375" style="119" customWidth="1"/>
    <col min="6147" max="6148" width="8.7109375" style="119" customWidth="1"/>
    <col min="6149" max="6149" width="9.7109375" style="119" customWidth="1"/>
    <col min="6150" max="6150" width="10.7109375" style="119" customWidth="1"/>
    <col min="6151" max="6400" width="9.28515625" style="119"/>
    <col min="6401" max="6401" width="5.7109375" style="119" customWidth="1"/>
    <col min="6402" max="6402" width="40.7109375" style="119" customWidth="1"/>
    <col min="6403" max="6404" width="8.7109375" style="119" customWidth="1"/>
    <col min="6405" max="6405" width="9.7109375" style="119" customWidth="1"/>
    <col min="6406" max="6406" width="10.7109375" style="119" customWidth="1"/>
    <col min="6407" max="6656" width="9.28515625" style="119"/>
    <col min="6657" max="6657" width="5.7109375" style="119" customWidth="1"/>
    <col min="6658" max="6658" width="40.7109375" style="119" customWidth="1"/>
    <col min="6659" max="6660" width="8.7109375" style="119" customWidth="1"/>
    <col min="6661" max="6661" width="9.7109375" style="119" customWidth="1"/>
    <col min="6662" max="6662" width="10.7109375" style="119" customWidth="1"/>
    <col min="6663" max="6912" width="9.28515625" style="119"/>
    <col min="6913" max="6913" width="5.7109375" style="119" customWidth="1"/>
    <col min="6914" max="6914" width="40.7109375" style="119" customWidth="1"/>
    <col min="6915" max="6916" width="8.7109375" style="119" customWidth="1"/>
    <col min="6917" max="6917" width="9.7109375" style="119" customWidth="1"/>
    <col min="6918" max="6918" width="10.7109375" style="119" customWidth="1"/>
    <col min="6919" max="7168" width="9.28515625" style="119"/>
    <col min="7169" max="7169" width="5.7109375" style="119" customWidth="1"/>
    <col min="7170" max="7170" width="40.7109375" style="119" customWidth="1"/>
    <col min="7171" max="7172" width="8.7109375" style="119" customWidth="1"/>
    <col min="7173" max="7173" width="9.7109375" style="119" customWidth="1"/>
    <col min="7174" max="7174" width="10.7109375" style="119" customWidth="1"/>
    <col min="7175" max="7424" width="9.28515625" style="119"/>
    <col min="7425" max="7425" width="5.7109375" style="119" customWidth="1"/>
    <col min="7426" max="7426" width="40.7109375" style="119" customWidth="1"/>
    <col min="7427" max="7428" width="8.7109375" style="119" customWidth="1"/>
    <col min="7429" max="7429" width="9.7109375" style="119" customWidth="1"/>
    <col min="7430" max="7430" width="10.7109375" style="119" customWidth="1"/>
    <col min="7431" max="7680" width="9.28515625" style="119"/>
    <col min="7681" max="7681" width="5.7109375" style="119" customWidth="1"/>
    <col min="7682" max="7682" width="40.7109375" style="119" customWidth="1"/>
    <col min="7683" max="7684" width="8.7109375" style="119" customWidth="1"/>
    <col min="7685" max="7685" width="9.7109375" style="119" customWidth="1"/>
    <col min="7686" max="7686" width="10.7109375" style="119" customWidth="1"/>
    <col min="7687" max="7936" width="9.28515625" style="119"/>
    <col min="7937" max="7937" width="5.7109375" style="119" customWidth="1"/>
    <col min="7938" max="7938" width="40.7109375" style="119" customWidth="1"/>
    <col min="7939" max="7940" width="8.7109375" style="119" customWidth="1"/>
    <col min="7941" max="7941" width="9.7109375" style="119" customWidth="1"/>
    <col min="7942" max="7942" width="10.7109375" style="119" customWidth="1"/>
    <col min="7943" max="8192" width="9.28515625" style="119"/>
    <col min="8193" max="8193" width="5.7109375" style="119" customWidth="1"/>
    <col min="8194" max="8194" width="40.7109375" style="119" customWidth="1"/>
    <col min="8195" max="8196" width="8.7109375" style="119" customWidth="1"/>
    <col min="8197" max="8197" width="9.7109375" style="119" customWidth="1"/>
    <col min="8198" max="8198" width="10.7109375" style="119" customWidth="1"/>
    <col min="8199" max="8448" width="9.28515625" style="119"/>
    <col min="8449" max="8449" width="5.7109375" style="119" customWidth="1"/>
    <col min="8450" max="8450" width="40.7109375" style="119" customWidth="1"/>
    <col min="8451" max="8452" width="8.7109375" style="119" customWidth="1"/>
    <col min="8453" max="8453" width="9.7109375" style="119" customWidth="1"/>
    <col min="8454" max="8454" width="10.7109375" style="119" customWidth="1"/>
    <col min="8455" max="8704" width="9.28515625" style="119"/>
    <col min="8705" max="8705" width="5.7109375" style="119" customWidth="1"/>
    <col min="8706" max="8706" width="40.7109375" style="119" customWidth="1"/>
    <col min="8707" max="8708" width="8.7109375" style="119" customWidth="1"/>
    <col min="8709" max="8709" width="9.7109375" style="119" customWidth="1"/>
    <col min="8710" max="8710" width="10.7109375" style="119" customWidth="1"/>
    <col min="8711" max="8960" width="9.28515625" style="119"/>
    <col min="8961" max="8961" width="5.7109375" style="119" customWidth="1"/>
    <col min="8962" max="8962" width="40.7109375" style="119" customWidth="1"/>
    <col min="8963" max="8964" width="8.7109375" style="119" customWidth="1"/>
    <col min="8965" max="8965" width="9.7109375" style="119" customWidth="1"/>
    <col min="8966" max="8966" width="10.7109375" style="119" customWidth="1"/>
    <col min="8967" max="9216" width="9.28515625" style="119"/>
    <col min="9217" max="9217" width="5.7109375" style="119" customWidth="1"/>
    <col min="9218" max="9218" width="40.7109375" style="119" customWidth="1"/>
    <col min="9219" max="9220" width="8.7109375" style="119" customWidth="1"/>
    <col min="9221" max="9221" width="9.7109375" style="119" customWidth="1"/>
    <col min="9222" max="9222" width="10.7109375" style="119" customWidth="1"/>
    <col min="9223" max="9472" width="9.28515625" style="119"/>
    <col min="9473" max="9473" width="5.7109375" style="119" customWidth="1"/>
    <col min="9474" max="9474" width="40.7109375" style="119" customWidth="1"/>
    <col min="9475" max="9476" width="8.7109375" style="119" customWidth="1"/>
    <col min="9477" max="9477" width="9.7109375" style="119" customWidth="1"/>
    <col min="9478" max="9478" width="10.7109375" style="119" customWidth="1"/>
    <col min="9479" max="9728" width="9.28515625" style="119"/>
    <col min="9729" max="9729" width="5.7109375" style="119" customWidth="1"/>
    <col min="9730" max="9730" width="40.7109375" style="119" customWidth="1"/>
    <col min="9731" max="9732" width="8.7109375" style="119" customWidth="1"/>
    <col min="9733" max="9733" width="9.7109375" style="119" customWidth="1"/>
    <col min="9734" max="9734" width="10.7109375" style="119" customWidth="1"/>
    <col min="9735" max="9984" width="9.28515625" style="119"/>
    <col min="9985" max="9985" width="5.7109375" style="119" customWidth="1"/>
    <col min="9986" max="9986" width="40.7109375" style="119" customWidth="1"/>
    <col min="9987" max="9988" width="8.7109375" style="119" customWidth="1"/>
    <col min="9989" max="9989" width="9.7109375" style="119" customWidth="1"/>
    <col min="9990" max="9990" width="10.7109375" style="119" customWidth="1"/>
    <col min="9991" max="10240" width="9.28515625" style="119"/>
    <col min="10241" max="10241" width="5.7109375" style="119" customWidth="1"/>
    <col min="10242" max="10242" width="40.7109375" style="119" customWidth="1"/>
    <col min="10243" max="10244" width="8.7109375" style="119" customWidth="1"/>
    <col min="10245" max="10245" width="9.7109375" style="119" customWidth="1"/>
    <col min="10246" max="10246" width="10.7109375" style="119" customWidth="1"/>
    <col min="10247" max="10496" width="9.28515625" style="119"/>
    <col min="10497" max="10497" width="5.7109375" style="119" customWidth="1"/>
    <col min="10498" max="10498" width="40.7109375" style="119" customWidth="1"/>
    <col min="10499" max="10500" width="8.7109375" style="119" customWidth="1"/>
    <col min="10501" max="10501" width="9.7109375" style="119" customWidth="1"/>
    <col min="10502" max="10502" width="10.7109375" style="119" customWidth="1"/>
    <col min="10503" max="10752" width="9.28515625" style="119"/>
    <col min="10753" max="10753" width="5.7109375" style="119" customWidth="1"/>
    <col min="10754" max="10754" width="40.7109375" style="119" customWidth="1"/>
    <col min="10755" max="10756" width="8.7109375" style="119" customWidth="1"/>
    <col min="10757" max="10757" width="9.7109375" style="119" customWidth="1"/>
    <col min="10758" max="10758" width="10.7109375" style="119" customWidth="1"/>
    <col min="10759" max="11008" width="9.28515625" style="119"/>
    <col min="11009" max="11009" width="5.7109375" style="119" customWidth="1"/>
    <col min="11010" max="11010" width="40.7109375" style="119" customWidth="1"/>
    <col min="11011" max="11012" width="8.7109375" style="119" customWidth="1"/>
    <col min="11013" max="11013" width="9.7109375" style="119" customWidth="1"/>
    <col min="11014" max="11014" width="10.7109375" style="119" customWidth="1"/>
    <col min="11015" max="11264" width="9.28515625" style="119"/>
    <col min="11265" max="11265" width="5.7109375" style="119" customWidth="1"/>
    <col min="11266" max="11266" width="40.7109375" style="119" customWidth="1"/>
    <col min="11267" max="11268" width="8.7109375" style="119" customWidth="1"/>
    <col min="11269" max="11269" width="9.7109375" style="119" customWidth="1"/>
    <col min="11270" max="11270" width="10.7109375" style="119" customWidth="1"/>
    <col min="11271" max="11520" width="9.28515625" style="119"/>
    <col min="11521" max="11521" width="5.7109375" style="119" customWidth="1"/>
    <col min="11522" max="11522" width="40.7109375" style="119" customWidth="1"/>
    <col min="11523" max="11524" width="8.7109375" style="119" customWidth="1"/>
    <col min="11525" max="11525" width="9.7109375" style="119" customWidth="1"/>
    <col min="11526" max="11526" width="10.7109375" style="119" customWidth="1"/>
    <col min="11527" max="11776" width="9.28515625" style="119"/>
    <col min="11777" max="11777" width="5.7109375" style="119" customWidth="1"/>
    <col min="11778" max="11778" width="40.7109375" style="119" customWidth="1"/>
    <col min="11779" max="11780" width="8.7109375" style="119" customWidth="1"/>
    <col min="11781" max="11781" width="9.7109375" style="119" customWidth="1"/>
    <col min="11782" max="11782" width="10.7109375" style="119" customWidth="1"/>
    <col min="11783" max="12032" width="9.28515625" style="119"/>
    <col min="12033" max="12033" width="5.7109375" style="119" customWidth="1"/>
    <col min="12034" max="12034" width="40.7109375" style="119" customWidth="1"/>
    <col min="12035" max="12036" width="8.7109375" style="119" customWidth="1"/>
    <col min="12037" max="12037" width="9.7109375" style="119" customWidth="1"/>
    <col min="12038" max="12038" width="10.7109375" style="119" customWidth="1"/>
    <col min="12039" max="12288" width="9.28515625" style="119"/>
    <col min="12289" max="12289" width="5.7109375" style="119" customWidth="1"/>
    <col min="12290" max="12290" width="40.7109375" style="119" customWidth="1"/>
    <col min="12291" max="12292" width="8.7109375" style="119" customWidth="1"/>
    <col min="12293" max="12293" width="9.7109375" style="119" customWidth="1"/>
    <col min="12294" max="12294" width="10.7109375" style="119" customWidth="1"/>
    <col min="12295" max="12544" width="9.28515625" style="119"/>
    <col min="12545" max="12545" width="5.7109375" style="119" customWidth="1"/>
    <col min="12546" max="12546" width="40.7109375" style="119" customWidth="1"/>
    <col min="12547" max="12548" width="8.7109375" style="119" customWidth="1"/>
    <col min="12549" max="12549" width="9.7109375" style="119" customWidth="1"/>
    <col min="12550" max="12550" width="10.7109375" style="119" customWidth="1"/>
    <col min="12551" max="12800" width="9.28515625" style="119"/>
    <col min="12801" max="12801" width="5.7109375" style="119" customWidth="1"/>
    <col min="12802" max="12802" width="40.7109375" style="119" customWidth="1"/>
    <col min="12803" max="12804" width="8.7109375" style="119" customWidth="1"/>
    <col min="12805" max="12805" width="9.7109375" style="119" customWidth="1"/>
    <col min="12806" max="12806" width="10.7109375" style="119" customWidth="1"/>
    <col min="12807" max="13056" width="9.28515625" style="119"/>
    <col min="13057" max="13057" width="5.7109375" style="119" customWidth="1"/>
    <col min="13058" max="13058" width="40.7109375" style="119" customWidth="1"/>
    <col min="13059" max="13060" width="8.7109375" style="119" customWidth="1"/>
    <col min="13061" max="13061" width="9.7109375" style="119" customWidth="1"/>
    <col min="13062" max="13062" width="10.7109375" style="119" customWidth="1"/>
    <col min="13063" max="13312" width="9.28515625" style="119"/>
    <col min="13313" max="13313" width="5.7109375" style="119" customWidth="1"/>
    <col min="13314" max="13314" width="40.7109375" style="119" customWidth="1"/>
    <col min="13315" max="13316" width="8.7109375" style="119" customWidth="1"/>
    <col min="13317" max="13317" width="9.7109375" style="119" customWidth="1"/>
    <col min="13318" max="13318" width="10.7109375" style="119" customWidth="1"/>
    <col min="13319" max="13568" width="9.28515625" style="119"/>
    <col min="13569" max="13569" width="5.7109375" style="119" customWidth="1"/>
    <col min="13570" max="13570" width="40.7109375" style="119" customWidth="1"/>
    <col min="13571" max="13572" width="8.7109375" style="119" customWidth="1"/>
    <col min="13573" max="13573" width="9.7109375" style="119" customWidth="1"/>
    <col min="13574" max="13574" width="10.7109375" style="119" customWidth="1"/>
    <col min="13575" max="13824" width="9.28515625" style="119"/>
    <col min="13825" max="13825" width="5.7109375" style="119" customWidth="1"/>
    <col min="13826" max="13826" width="40.7109375" style="119" customWidth="1"/>
    <col min="13827" max="13828" width="8.7109375" style="119" customWidth="1"/>
    <col min="13829" max="13829" width="9.7109375" style="119" customWidth="1"/>
    <col min="13830" max="13830" width="10.7109375" style="119" customWidth="1"/>
    <col min="13831" max="14080" width="9.28515625" style="119"/>
    <col min="14081" max="14081" width="5.7109375" style="119" customWidth="1"/>
    <col min="14082" max="14082" width="40.7109375" style="119" customWidth="1"/>
    <col min="14083" max="14084" width="8.7109375" style="119" customWidth="1"/>
    <col min="14085" max="14085" width="9.7109375" style="119" customWidth="1"/>
    <col min="14086" max="14086" width="10.7109375" style="119" customWidth="1"/>
    <col min="14087" max="14336" width="9.28515625" style="119"/>
    <col min="14337" max="14337" width="5.7109375" style="119" customWidth="1"/>
    <col min="14338" max="14338" width="40.7109375" style="119" customWidth="1"/>
    <col min="14339" max="14340" width="8.7109375" style="119" customWidth="1"/>
    <col min="14341" max="14341" width="9.7109375" style="119" customWidth="1"/>
    <col min="14342" max="14342" width="10.7109375" style="119" customWidth="1"/>
    <col min="14343" max="14592" width="9.28515625" style="119"/>
    <col min="14593" max="14593" width="5.7109375" style="119" customWidth="1"/>
    <col min="14594" max="14594" width="40.7109375" style="119" customWidth="1"/>
    <col min="14595" max="14596" width="8.7109375" style="119" customWidth="1"/>
    <col min="14597" max="14597" width="9.7109375" style="119" customWidth="1"/>
    <col min="14598" max="14598" width="10.7109375" style="119" customWidth="1"/>
    <col min="14599" max="14848" width="9.28515625" style="119"/>
    <col min="14849" max="14849" width="5.7109375" style="119" customWidth="1"/>
    <col min="14850" max="14850" width="40.7109375" style="119" customWidth="1"/>
    <col min="14851" max="14852" width="8.7109375" style="119" customWidth="1"/>
    <col min="14853" max="14853" width="9.7109375" style="119" customWidth="1"/>
    <col min="14854" max="14854" width="10.7109375" style="119" customWidth="1"/>
    <col min="14855" max="15104" width="9.28515625" style="119"/>
    <col min="15105" max="15105" width="5.7109375" style="119" customWidth="1"/>
    <col min="15106" max="15106" width="40.7109375" style="119" customWidth="1"/>
    <col min="15107" max="15108" width="8.7109375" style="119" customWidth="1"/>
    <col min="15109" max="15109" width="9.7109375" style="119" customWidth="1"/>
    <col min="15110" max="15110" width="10.7109375" style="119" customWidth="1"/>
    <col min="15111" max="15360" width="9.28515625" style="119"/>
    <col min="15361" max="15361" width="5.7109375" style="119" customWidth="1"/>
    <col min="15362" max="15362" width="40.7109375" style="119" customWidth="1"/>
    <col min="15363" max="15364" width="8.7109375" style="119" customWidth="1"/>
    <col min="15365" max="15365" width="9.7109375" style="119" customWidth="1"/>
    <col min="15366" max="15366" width="10.7109375" style="119" customWidth="1"/>
    <col min="15367" max="15616" width="9.28515625" style="119"/>
    <col min="15617" max="15617" width="5.7109375" style="119" customWidth="1"/>
    <col min="15618" max="15618" width="40.7109375" style="119" customWidth="1"/>
    <col min="15619" max="15620" width="8.7109375" style="119" customWidth="1"/>
    <col min="15621" max="15621" width="9.7109375" style="119" customWidth="1"/>
    <col min="15622" max="15622" width="10.7109375" style="119" customWidth="1"/>
    <col min="15623" max="15872" width="9.28515625" style="119"/>
    <col min="15873" max="15873" width="5.7109375" style="119" customWidth="1"/>
    <col min="15874" max="15874" width="40.7109375" style="119" customWidth="1"/>
    <col min="15875" max="15876" width="8.7109375" style="119" customWidth="1"/>
    <col min="15877" max="15877" width="9.7109375" style="119" customWidth="1"/>
    <col min="15878" max="15878" width="10.7109375" style="119" customWidth="1"/>
    <col min="15879" max="16128" width="9.28515625" style="119"/>
    <col min="16129" max="16129" width="5.7109375" style="119" customWidth="1"/>
    <col min="16130" max="16130" width="40.7109375" style="119" customWidth="1"/>
    <col min="16131" max="16132" width="8.7109375" style="119" customWidth="1"/>
    <col min="16133" max="16133" width="9.7109375" style="119" customWidth="1"/>
    <col min="16134" max="16134" width="10.7109375" style="119" customWidth="1"/>
    <col min="16135" max="16384" width="9.28515625" style="119"/>
  </cols>
  <sheetData>
    <row r="1" spans="1:9">
      <c r="A1" s="97"/>
      <c r="B1" s="112"/>
      <c r="C1" s="206"/>
      <c r="D1" s="207"/>
      <c r="E1" s="208"/>
      <c r="F1" s="208"/>
    </row>
    <row r="2" spans="1:9">
      <c r="A2" s="97">
        <v>1</v>
      </c>
      <c r="B2" s="110" t="s">
        <v>119</v>
      </c>
      <c r="C2" s="209"/>
      <c r="D2" s="210"/>
      <c r="E2" s="208"/>
      <c r="F2" s="208"/>
    </row>
    <row r="3" spans="1:9" ht="25.5">
      <c r="A3" s="101" t="s">
        <v>0</v>
      </c>
      <c r="B3" s="101" t="s">
        <v>1</v>
      </c>
      <c r="C3" s="211" t="s">
        <v>104</v>
      </c>
      <c r="D3" s="157" t="s">
        <v>2</v>
      </c>
      <c r="E3" s="158" t="s">
        <v>124</v>
      </c>
      <c r="F3" s="211" t="s">
        <v>125</v>
      </c>
    </row>
    <row r="4" spans="1:9">
      <c r="A4" s="97"/>
      <c r="B4" s="110" t="s">
        <v>120</v>
      </c>
      <c r="C4" s="209"/>
      <c r="D4" s="210"/>
      <c r="E4" s="208"/>
      <c r="F4" s="208"/>
    </row>
    <row r="5" spans="1:9">
      <c r="A5" s="97"/>
      <c r="B5" s="111" t="s">
        <v>121</v>
      </c>
      <c r="C5" s="209"/>
      <c r="D5" s="210"/>
      <c r="E5" s="208"/>
      <c r="F5" s="208"/>
    </row>
    <row r="6" spans="1:9" ht="63.75">
      <c r="A6" s="97"/>
      <c r="B6" s="111" t="s">
        <v>122</v>
      </c>
      <c r="C6" s="209"/>
      <c r="D6" s="210"/>
      <c r="E6" s="208"/>
      <c r="F6" s="208"/>
    </row>
    <row r="7" spans="1:9" ht="51">
      <c r="A7" s="97"/>
      <c r="B7" s="111" t="s">
        <v>123</v>
      </c>
      <c r="C7" s="209"/>
      <c r="D7" s="210"/>
      <c r="E7" s="208"/>
      <c r="F7" s="208"/>
    </row>
    <row r="8" spans="1:9">
      <c r="A8" s="97"/>
      <c r="B8" s="111"/>
      <c r="C8" s="209"/>
      <c r="D8" s="210"/>
      <c r="E8" s="208"/>
      <c r="F8" s="208"/>
    </row>
    <row r="9" spans="1:9" ht="25.5">
      <c r="A9" s="97" t="s">
        <v>106</v>
      </c>
      <c r="B9" s="112" t="s">
        <v>230</v>
      </c>
      <c r="C9" s="212" t="s">
        <v>152</v>
      </c>
      <c r="D9" s="213">
        <v>6</v>
      </c>
      <c r="E9" s="280"/>
      <c r="F9" s="276">
        <f>(D9*E9)</f>
        <v>0</v>
      </c>
      <c r="I9" s="124"/>
    </row>
    <row r="10" spans="1:9">
      <c r="A10" s="97"/>
      <c r="B10" s="111"/>
      <c r="C10" s="209"/>
      <c r="D10" s="210"/>
      <c r="E10" s="208">
        <v>0</v>
      </c>
      <c r="F10" s="208"/>
      <c r="I10" s="121"/>
    </row>
    <row r="11" spans="1:9">
      <c r="A11" s="97" t="s">
        <v>107</v>
      </c>
      <c r="B11" s="111" t="s">
        <v>226</v>
      </c>
      <c r="C11" s="212" t="s">
        <v>150</v>
      </c>
      <c r="D11" s="209">
        <v>4</v>
      </c>
      <c r="E11" s="280"/>
      <c r="F11" s="276">
        <f>(D11*E11)</f>
        <v>0</v>
      </c>
      <c r="I11" s="120"/>
    </row>
    <row r="12" spans="1:9">
      <c r="A12" s="97"/>
      <c r="B12" s="111"/>
      <c r="C12" s="209"/>
      <c r="D12" s="210"/>
      <c r="E12" s="214">
        <v>0</v>
      </c>
      <c r="F12" s="208"/>
      <c r="I12" s="121"/>
    </row>
    <row r="13" spans="1:9" ht="25.5">
      <c r="A13" s="97" t="s">
        <v>108</v>
      </c>
      <c r="B13" s="111" t="s">
        <v>227</v>
      </c>
      <c r="C13" s="209" t="s">
        <v>152</v>
      </c>
      <c r="D13" s="215">
        <v>3</v>
      </c>
      <c r="E13" s="280"/>
      <c r="F13" s="276">
        <f>(D13*E13)</f>
        <v>0</v>
      </c>
      <c r="I13" s="126"/>
    </row>
    <row r="14" spans="1:9">
      <c r="A14" s="97"/>
      <c r="B14" s="111"/>
      <c r="C14" s="209"/>
      <c r="D14" s="210"/>
      <c r="E14" s="214">
        <v>0</v>
      </c>
      <c r="F14" s="208"/>
      <c r="I14" s="121"/>
    </row>
    <row r="15" spans="1:9" ht="25.5">
      <c r="A15" s="97" t="s">
        <v>109</v>
      </c>
      <c r="B15" s="111" t="s">
        <v>228</v>
      </c>
      <c r="C15" s="209" t="s">
        <v>152</v>
      </c>
      <c r="D15" s="215">
        <v>5</v>
      </c>
      <c r="E15" s="280"/>
      <c r="F15" s="276">
        <f>(D15*E15)</f>
        <v>0</v>
      </c>
      <c r="I15" s="126"/>
    </row>
    <row r="16" spans="1:9">
      <c r="A16" s="97"/>
      <c r="B16" s="111"/>
      <c r="C16" s="209"/>
      <c r="D16" s="210"/>
      <c r="E16" s="214">
        <v>0</v>
      </c>
      <c r="F16" s="208"/>
      <c r="I16" s="121"/>
    </row>
    <row r="17" spans="1:10" ht="38.25">
      <c r="A17" s="97" t="s">
        <v>110</v>
      </c>
      <c r="B17" s="111" t="s">
        <v>229</v>
      </c>
      <c r="C17" s="209" t="s">
        <v>6</v>
      </c>
      <c r="D17" s="210">
        <v>200</v>
      </c>
      <c r="E17" s="280"/>
      <c r="F17" s="276">
        <f>(D17*E17)</f>
        <v>0</v>
      </c>
      <c r="I17" s="121"/>
    </row>
    <row r="18" spans="1:10" s="129" customFormat="1">
      <c r="A18" s="216"/>
      <c r="B18" s="64"/>
      <c r="C18" s="217"/>
      <c r="D18" s="217"/>
      <c r="E18" s="214"/>
      <c r="F18" s="214"/>
      <c r="I18" s="130"/>
      <c r="J18" s="119"/>
    </row>
    <row r="19" spans="1:10" s="129" customFormat="1" ht="38.25">
      <c r="A19" s="216" t="s">
        <v>102</v>
      </c>
      <c r="B19" s="64" t="s">
        <v>232</v>
      </c>
      <c r="C19" s="217" t="s">
        <v>150</v>
      </c>
      <c r="D19" s="217">
        <v>5</v>
      </c>
      <c r="E19" s="280"/>
      <c r="F19" s="276">
        <f>(D19*E19)</f>
        <v>0</v>
      </c>
      <c r="I19" s="130"/>
      <c r="J19" s="119"/>
    </row>
    <row r="20" spans="1:10" s="129" customFormat="1">
      <c r="A20" s="216"/>
      <c r="B20" s="64"/>
      <c r="C20" s="217"/>
      <c r="D20" s="217"/>
      <c r="E20" s="214"/>
      <c r="F20" s="214"/>
      <c r="I20" s="130"/>
      <c r="J20" s="119"/>
    </row>
    <row r="21" spans="1:10" s="129" customFormat="1" ht="49.5">
      <c r="A21" s="127" t="s">
        <v>101</v>
      </c>
      <c r="B21" s="128" t="s">
        <v>206</v>
      </c>
      <c r="C21" s="130" t="s">
        <v>150</v>
      </c>
      <c r="D21" s="130">
        <v>20</v>
      </c>
      <c r="E21" s="280"/>
      <c r="F21" s="276">
        <f>(D21*E21)</f>
        <v>0</v>
      </c>
      <c r="I21" s="130"/>
      <c r="J21" s="119"/>
    </row>
    <row r="22" spans="1:10" s="129" customFormat="1">
      <c r="A22" s="127"/>
      <c r="B22" s="128"/>
      <c r="C22" s="130"/>
      <c r="D22" s="130"/>
      <c r="E22" s="125"/>
      <c r="F22" s="125"/>
      <c r="I22" s="130"/>
      <c r="J22" s="119"/>
    </row>
    <row r="23" spans="1:10" s="129" customFormat="1">
      <c r="A23" s="127" t="s">
        <v>105</v>
      </c>
      <c r="B23" s="128" t="s">
        <v>215</v>
      </c>
      <c r="C23" s="130" t="s">
        <v>150</v>
      </c>
      <c r="D23" s="130">
        <v>50</v>
      </c>
      <c r="E23" s="280"/>
      <c r="F23" s="276">
        <f>(D23*E23)</f>
        <v>0</v>
      </c>
      <c r="I23" s="130"/>
      <c r="J23" s="119"/>
    </row>
    <row r="24" spans="1:10" s="134" customFormat="1">
      <c r="A24" s="131"/>
      <c r="B24" s="122"/>
      <c r="C24" s="132"/>
      <c r="D24" s="132"/>
      <c r="E24" s="133"/>
      <c r="F24" s="133"/>
      <c r="J24" s="119"/>
    </row>
    <row r="25" spans="1:10" s="134" customFormat="1" ht="82.5">
      <c r="A25" s="131"/>
      <c r="B25" s="135" t="s">
        <v>231</v>
      </c>
      <c r="C25" s="132"/>
      <c r="D25" s="132"/>
      <c r="E25" s="133"/>
      <c r="F25" s="133"/>
    </row>
    <row r="26" spans="1:10" s="134" customFormat="1" ht="17.25" thickBot="1">
      <c r="A26" s="136"/>
      <c r="B26" s="137"/>
      <c r="C26" s="138"/>
      <c r="D26" s="138"/>
      <c r="E26" s="139"/>
      <c r="F26" s="139"/>
    </row>
    <row r="27" spans="1:10" s="134" customFormat="1">
      <c r="A27" s="131"/>
      <c r="B27" s="141" t="s">
        <v>153</v>
      </c>
      <c r="C27" s="132"/>
      <c r="D27" s="132"/>
      <c r="E27" s="133"/>
      <c r="F27" s="140">
        <f>SUM(F9:F23)</f>
        <v>0</v>
      </c>
    </row>
    <row r="28" spans="1:10" s="134" customFormat="1" ht="17.25" thickBot="1">
      <c r="A28" s="136"/>
      <c r="B28" s="142"/>
      <c r="C28" s="138"/>
      <c r="D28" s="138"/>
      <c r="E28" s="139"/>
      <c r="F28" s="139"/>
    </row>
    <row r="29" spans="1:10" s="134" customFormat="1">
      <c r="A29" s="131"/>
      <c r="B29" s="122"/>
      <c r="C29" s="132"/>
      <c r="D29" s="132"/>
      <c r="E29" s="133"/>
      <c r="F29" s="133"/>
    </row>
    <row r="30" spans="1:10">
      <c r="B30" s="117" t="s">
        <v>35</v>
      </c>
    </row>
    <row r="57" spans="2:2">
      <c r="B57" s="112"/>
    </row>
  </sheetData>
  <pageMargins left="0.98425196850393704" right="0.39370078740157483" top="0.98425196850393704" bottom="0.74803149606299213" header="0.19685039370078741" footer="0.39370078740157483"/>
  <pageSetup paperSize="9" scale="84" firstPageNumber="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EC559B-4015-4E6C-9BD5-3452980915FA}">
  <dimension ref="A2:G322"/>
  <sheetViews>
    <sheetView view="pageBreakPreview" topLeftCell="A305" zoomScale="140" zoomScaleNormal="140" zoomScaleSheetLayoutView="140" workbookViewId="0">
      <selection activeCell="G314" sqref="G314"/>
    </sheetView>
  </sheetViews>
  <sheetFormatPr defaultRowHeight="12.75"/>
  <cols>
    <col min="1" max="1" width="4.5703125" style="359" customWidth="1"/>
    <col min="2" max="2" width="6.85546875" style="360" customWidth="1"/>
    <col min="3" max="3" width="40.7109375" style="361" customWidth="1"/>
    <col min="4" max="4" width="6.5703125" style="254" customWidth="1"/>
    <col min="5" max="5" width="6.7109375" style="254" customWidth="1"/>
    <col min="6" max="7" width="13.7109375" style="266" customWidth="1"/>
    <col min="8" max="256" width="9.140625" style="254"/>
    <col min="257" max="257" width="4.5703125" style="254" customWidth="1"/>
    <col min="258" max="258" width="6.85546875" style="254" customWidth="1"/>
    <col min="259" max="259" width="40.7109375" style="254" customWidth="1"/>
    <col min="260" max="260" width="6.5703125" style="254" customWidth="1"/>
    <col min="261" max="261" width="6.7109375" style="254" customWidth="1"/>
    <col min="262" max="263" width="13.7109375" style="254" customWidth="1"/>
    <col min="264" max="512" width="9.140625" style="254"/>
    <col min="513" max="513" width="4.5703125" style="254" customWidth="1"/>
    <col min="514" max="514" width="6.85546875" style="254" customWidth="1"/>
    <col min="515" max="515" width="40.7109375" style="254" customWidth="1"/>
    <col min="516" max="516" width="6.5703125" style="254" customWidth="1"/>
    <col min="517" max="517" width="6.7109375" style="254" customWidth="1"/>
    <col min="518" max="519" width="13.7109375" style="254" customWidth="1"/>
    <col min="520" max="768" width="9.140625" style="254"/>
    <col min="769" max="769" width="4.5703125" style="254" customWidth="1"/>
    <col min="770" max="770" width="6.85546875" style="254" customWidth="1"/>
    <col min="771" max="771" width="40.7109375" style="254" customWidth="1"/>
    <col min="772" max="772" width="6.5703125" style="254" customWidth="1"/>
    <col min="773" max="773" width="6.7109375" style="254" customWidth="1"/>
    <col min="774" max="775" width="13.7109375" style="254" customWidth="1"/>
    <col min="776" max="1024" width="9.140625" style="254"/>
    <col min="1025" max="1025" width="4.5703125" style="254" customWidth="1"/>
    <col min="1026" max="1026" width="6.85546875" style="254" customWidth="1"/>
    <col min="1027" max="1027" width="40.7109375" style="254" customWidth="1"/>
    <col min="1028" max="1028" width="6.5703125" style="254" customWidth="1"/>
    <col min="1029" max="1029" width="6.7109375" style="254" customWidth="1"/>
    <col min="1030" max="1031" width="13.7109375" style="254" customWidth="1"/>
    <col min="1032" max="1280" width="9.140625" style="254"/>
    <col min="1281" max="1281" width="4.5703125" style="254" customWidth="1"/>
    <col min="1282" max="1282" width="6.85546875" style="254" customWidth="1"/>
    <col min="1283" max="1283" width="40.7109375" style="254" customWidth="1"/>
    <col min="1284" max="1284" width="6.5703125" style="254" customWidth="1"/>
    <col min="1285" max="1285" width="6.7109375" style="254" customWidth="1"/>
    <col min="1286" max="1287" width="13.7109375" style="254" customWidth="1"/>
    <col min="1288" max="1536" width="9.140625" style="254"/>
    <col min="1537" max="1537" width="4.5703125" style="254" customWidth="1"/>
    <col min="1538" max="1538" width="6.85546875" style="254" customWidth="1"/>
    <col min="1539" max="1539" width="40.7109375" style="254" customWidth="1"/>
    <col min="1540" max="1540" width="6.5703125" style="254" customWidth="1"/>
    <col min="1541" max="1541" width="6.7109375" style="254" customWidth="1"/>
    <col min="1542" max="1543" width="13.7109375" style="254" customWidth="1"/>
    <col min="1544" max="1792" width="9.140625" style="254"/>
    <col min="1793" max="1793" width="4.5703125" style="254" customWidth="1"/>
    <col min="1794" max="1794" width="6.85546875" style="254" customWidth="1"/>
    <col min="1795" max="1795" width="40.7109375" style="254" customWidth="1"/>
    <col min="1796" max="1796" width="6.5703125" style="254" customWidth="1"/>
    <col min="1797" max="1797" width="6.7109375" style="254" customWidth="1"/>
    <col min="1798" max="1799" width="13.7109375" style="254" customWidth="1"/>
    <col min="1800" max="2048" width="9.140625" style="254"/>
    <col min="2049" max="2049" width="4.5703125" style="254" customWidth="1"/>
    <col min="2050" max="2050" width="6.85546875" style="254" customWidth="1"/>
    <col min="2051" max="2051" width="40.7109375" style="254" customWidth="1"/>
    <col min="2052" max="2052" width="6.5703125" style="254" customWidth="1"/>
    <col min="2053" max="2053" width="6.7109375" style="254" customWidth="1"/>
    <col min="2054" max="2055" width="13.7109375" style="254" customWidth="1"/>
    <col min="2056" max="2304" width="9.140625" style="254"/>
    <col min="2305" max="2305" width="4.5703125" style="254" customWidth="1"/>
    <col min="2306" max="2306" width="6.85546875" style="254" customWidth="1"/>
    <col min="2307" max="2307" width="40.7109375" style="254" customWidth="1"/>
    <col min="2308" max="2308" width="6.5703125" style="254" customWidth="1"/>
    <col min="2309" max="2309" width="6.7109375" style="254" customWidth="1"/>
    <col min="2310" max="2311" width="13.7109375" style="254" customWidth="1"/>
    <col min="2312" max="2560" width="9.140625" style="254"/>
    <col min="2561" max="2561" width="4.5703125" style="254" customWidth="1"/>
    <col min="2562" max="2562" width="6.85546875" style="254" customWidth="1"/>
    <col min="2563" max="2563" width="40.7109375" style="254" customWidth="1"/>
    <col min="2564" max="2564" width="6.5703125" style="254" customWidth="1"/>
    <col min="2565" max="2565" width="6.7109375" style="254" customWidth="1"/>
    <col min="2566" max="2567" width="13.7109375" style="254" customWidth="1"/>
    <col min="2568" max="2816" width="9.140625" style="254"/>
    <col min="2817" max="2817" width="4.5703125" style="254" customWidth="1"/>
    <col min="2818" max="2818" width="6.85546875" style="254" customWidth="1"/>
    <col min="2819" max="2819" width="40.7109375" style="254" customWidth="1"/>
    <col min="2820" max="2820" width="6.5703125" style="254" customWidth="1"/>
    <col min="2821" max="2821" width="6.7109375" style="254" customWidth="1"/>
    <col min="2822" max="2823" width="13.7109375" style="254" customWidth="1"/>
    <col min="2824" max="3072" width="9.140625" style="254"/>
    <col min="3073" max="3073" width="4.5703125" style="254" customWidth="1"/>
    <col min="3074" max="3074" width="6.85546875" style="254" customWidth="1"/>
    <col min="3075" max="3075" width="40.7109375" style="254" customWidth="1"/>
    <col min="3076" max="3076" width="6.5703125" style="254" customWidth="1"/>
    <col min="3077" max="3077" width="6.7109375" style="254" customWidth="1"/>
    <col min="3078" max="3079" width="13.7109375" style="254" customWidth="1"/>
    <col min="3080" max="3328" width="9.140625" style="254"/>
    <col min="3329" max="3329" width="4.5703125" style="254" customWidth="1"/>
    <col min="3330" max="3330" width="6.85546875" style="254" customWidth="1"/>
    <col min="3331" max="3331" width="40.7109375" style="254" customWidth="1"/>
    <col min="3332" max="3332" width="6.5703125" style="254" customWidth="1"/>
    <col min="3333" max="3333" width="6.7109375" style="254" customWidth="1"/>
    <col min="3334" max="3335" width="13.7109375" style="254" customWidth="1"/>
    <col min="3336" max="3584" width="9.140625" style="254"/>
    <col min="3585" max="3585" width="4.5703125" style="254" customWidth="1"/>
    <col min="3586" max="3586" width="6.85546875" style="254" customWidth="1"/>
    <col min="3587" max="3587" width="40.7109375" style="254" customWidth="1"/>
    <col min="3588" max="3588" width="6.5703125" style="254" customWidth="1"/>
    <col min="3589" max="3589" width="6.7109375" style="254" customWidth="1"/>
    <col min="3590" max="3591" width="13.7109375" style="254" customWidth="1"/>
    <col min="3592" max="3840" width="9.140625" style="254"/>
    <col min="3841" max="3841" width="4.5703125" style="254" customWidth="1"/>
    <col min="3842" max="3842" width="6.85546875" style="254" customWidth="1"/>
    <col min="3843" max="3843" width="40.7109375" style="254" customWidth="1"/>
    <col min="3844" max="3844" width="6.5703125" style="254" customWidth="1"/>
    <col min="3845" max="3845" width="6.7109375" style="254" customWidth="1"/>
    <col min="3846" max="3847" width="13.7109375" style="254" customWidth="1"/>
    <col min="3848" max="4096" width="9.140625" style="254"/>
    <col min="4097" max="4097" width="4.5703125" style="254" customWidth="1"/>
    <col min="4098" max="4098" width="6.85546875" style="254" customWidth="1"/>
    <col min="4099" max="4099" width="40.7109375" style="254" customWidth="1"/>
    <col min="4100" max="4100" width="6.5703125" style="254" customWidth="1"/>
    <col min="4101" max="4101" width="6.7109375" style="254" customWidth="1"/>
    <col min="4102" max="4103" width="13.7109375" style="254" customWidth="1"/>
    <col min="4104" max="4352" width="9.140625" style="254"/>
    <col min="4353" max="4353" width="4.5703125" style="254" customWidth="1"/>
    <col min="4354" max="4354" width="6.85546875" style="254" customWidth="1"/>
    <col min="4355" max="4355" width="40.7109375" style="254" customWidth="1"/>
    <col min="4356" max="4356" width="6.5703125" style="254" customWidth="1"/>
    <col min="4357" max="4357" width="6.7109375" style="254" customWidth="1"/>
    <col min="4358" max="4359" width="13.7109375" style="254" customWidth="1"/>
    <col min="4360" max="4608" width="9.140625" style="254"/>
    <col min="4609" max="4609" width="4.5703125" style="254" customWidth="1"/>
    <col min="4610" max="4610" width="6.85546875" style="254" customWidth="1"/>
    <col min="4611" max="4611" width="40.7109375" style="254" customWidth="1"/>
    <col min="4612" max="4612" width="6.5703125" style="254" customWidth="1"/>
    <col min="4613" max="4613" width="6.7109375" style="254" customWidth="1"/>
    <col min="4614" max="4615" width="13.7109375" style="254" customWidth="1"/>
    <col min="4616" max="4864" width="9.140625" style="254"/>
    <col min="4865" max="4865" width="4.5703125" style="254" customWidth="1"/>
    <col min="4866" max="4866" width="6.85546875" style="254" customWidth="1"/>
    <col min="4867" max="4867" width="40.7109375" style="254" customWidth="1"/>
    <col min="4868" max="4868" width="6.5703125" style="254" customWidth="1"/>
    <col min="4869" max="4869" width="6.7109375" style="254" customWidth="1"/>
    <col min="4870" max="4871" width="13.7109375" style="254" customWidth="1"/>
    <col min="4872" max="5120" width="9.140625" style="254"/>
    <col min="5121" max="5121" width="4.5703125" style="254" customWidth="1"/>
    <col min="5122" max="5122" width="6.85546875" style="254" customWidth="1"/>
    <col min="5123" max="5123" width="40.7109375" style="254" customWidth="1"/>
    <col min="5124" max="5124" width="6.5703125" style="254" customWidth="1"/>
    <col min="5125" max="5125" width="6.7109375" style="254" customWidth="1"/>
    <col min="5126" max="5127" width="13.7109375" style="254" customWidth="1"/>
    <col min="5128" max="5376" width="9.140625" style="254"/>
    <col min="5377" max="5377" width="4.5703125" style="254" customWidth="1"/>
    <col min="5378" max="5378" width="6.85546875" style="254" customWidth="1"/>
    <col min="5379" max="5379" width="40.7109375" style="254" customWidth="1"/>
    <col min="5380" max="5380" width="6.5703125" style="254" customWidth="1"/>
    <col min="5381" max="5381" width="6.7109375" style="254" customWidth="1"/>
    <col min="5382" max="5383" width="13.7109375" style="254" customWidth="1"/>
    <col min="5384" max="5632" width="9.140625" style="254"/>
    <col min="5633" max="5633" width="4.5703125" style="254" customWidth="1"/>
    <col min="5634" max="5634" width="6.85546875" style="254" customWidth="1"/>
    <col min="5635" max="5635" width="40.7109375" style="254" customWidth="1"/>
    <col min="5636" max="5636" width="6.5703125" style="254" customWidth="1"/>
    <col min="5637" max="5637" width="6.7109375" style="254" customWidth="1"/>
    <col min="5638" max="5639" width="13.7109375" style="254" customWidth="1"/>
    <col min="5640" max="5888" width="9.140625" style="254"/>
    <col min="5889" max="5889" width="4.5703125" style="254" customWidth="1"/>
    <col min="5890" max="5890" width="6.85546875" style="254" customWidth="1"/>
    <col min="5891" max="5891" width="40.7109375" style="254" customWidth="1"/>
    <col min="5892" max="5892" width="6.5703125" style="254" customWidth="1"/>
    <col min="5893" max="5893" width="6.7109375" style="254" customWidth="1"/>
    <col min="5894" max="5895" width="13.7109375" style="254" customWidth="1"/>
    <col min="5896" max="6144" width="9.140625" style="254"/>
    <col min="6145" max="6145" width="4.5703125" style="254" customWidth="1"/>
    <col min="6146" max="6146" width="6.85546875" style="254" customWidth="1"/>
    <col min="6147" max="6147" width="40.7109375" style="254" customWidth="1"/>
    <col min="6148" max="6148" width="6.5703125" style="254" customWidth="1"/>
    <col min="6149" max="6149" width="6.7109375" style="254" customWidth="1"/>
    <col min="6150" max="6151" width="13.7109375" style="254" customWidth="1"/>
    <col min="6152" max="6400" width="9.140625" style="254"/>
    <col min="6401" max="6401" width="4.5703125" style="254" customWidth="1"/>
    <col min="6402" max="6402" width="6.85546875" style="254" customWidth="1"/>
    <col min="6403" max="6403" width="40.7109375" style="254" customWidth="1"/>
    <col min="6404" max="6404" width="6.5703125" style="254" customWidth="1"/>
    <col min="6405" max="6405" width="6.7109375" style="254" customWidth="1"/>
    <col min="6406" max="6407" width="13.7109375" style="254" customWidth="1"/>
    <col min="6408" max="6656" width="9.140625" style="254"/>
    <col min="6657" max="6657" width="4.5703125" style="254" customWidth="1"/>
    <col min="6658" max="6658" width="6.85546875" style="254" customWidth="1"/>
    <col min="6659" max="6659" width="40.7109375" style="254" customWidth="1"/>
    <col min="6660" max="6660" width="6.5703125" style="254" customWidth="1"/>
    <col min="6661" max="6661" width="6.7109375" style="254" customWidth="1"/>
    <col min="6662" max="6663" width="13.7109375" style="254" customWidth="1"/>
    <col min="6664" max="6912" width="9.140625" style="254"/>
    <col min="6913" max="6913" width="4.5703125" style="254" customWidth="1"/>
    <col min="6914" max="6914" width="6.85546875" style="254" customWidth="1"/>
    <col min="6915" max="6915" width="40.7109375" style="254" customWidth="1"/>
    <col min="6916" max="6916" width="6.5703125" style="254" customWidth="1"/>
    <col min="6917" max="6917" width="6.7109375" style="254" customWidth="1"/>
    <col min="6918" max="6919" width="13.7109375" style="254" customWidth="1"/>
    <col min="6920" max="7168" width="9.140625" style="254"/>
    <col min="7169" max="7169" width="4.5703125" style="254" customWidth="1"/>
    <col min="7170" max="7170" width="6.85546875" style="254" customWidth="1"/>
    <col min="7171" max="7171" width="40.7109375" style="254" customWidth="1"/>
    <col min="7172" max="7172" width="6.5703125" style="254" customWidth="1"/>
    <col min="7173" max="7173" width="6.7109375" style="254" customWidth="1"/>
    <col min="7174" max="7175" width="13.7109375" style="254" customWidth="1"/>
    <col min="7176" max="7424" width="9.140625" style="254"/>
    <col min="7425" max="7425" width="4.5703125" style="254" customWidth="1"/>
    <col min="7426" max="7426" width="6.85546875" style="254" customWidth="1"/>
    <col min="7427" max="7427" width="40.7109375" style="254" customWidth="1"/>
    <col min="7428" max="7428" width="6.5703125" style="254" customWidth="1"/>
    <col min="7429" max="7429" width="6.7109375" style="254" customWidth="1"/>
    <col min="7430" max="7431" width="13.7109375" style="254" customWidth="1"/>
    <col min="7432" max="7680" width="9.140625" style="254"/>
    <col min="7681" max="7681" width="4.5703125" style="254" customWidth="1"/>
    <col min="7682" max="7682" width="6.85546875" style="254" customWidth="1"/>
    <col min="7683" max="7683" width="40.7109375" style="254" customWidth="1"/>
    <col min="7684" max="7684" width="6.5703125" style="254" customWidth="1"/>
    <col min="7685" max="7685" width="6.7109375" style="254" customWidth="1"/>
    <col min="7686" max="7687" width="13.7109375" style="254" customWidth="1"/>
    <col min="7688" max="7936" width="9.140625" style="254"/>
    <col min="7937" max="7937" width="4.5703125" style="254" customWidth="1"/>
    <col min="7938" max="7938" width="6.85546875" style="254" customWidth="1"/>
    <col min="7939" max="7939" width="40.7109375" style="254" customWidth="1"/>
    <col min="7940" max="7940" width="6.5703125" style="254" customWidth="1"/>
    <col min="7941" max="7941" width="6.7109375" style="254" customWidth="1"/>
    <col min="7942" max="7943" width="13.7109375" style="254" customWidth="1"/>
    <col min="7944" max="8192" width="9.140625" style="254"/>
    <col min="8193" max="8193" width="4.5703125" style="254" customWidth="1"/>
    <col min="8194" max="8194" width="6.85546875" style="254" customWidth="1"/>
    <col min="8195" max="8195" width="40.7109375" style="254" customWidth="1"/>
    <col min="8196" max="8196" width="6.5703125" style="254" customWidth="1"/>
    <col min="8197" max="8197" width="6.7109375" style="254" customWidth="1"/>
    <col min="8198" max="8199" width="13.7109375" style="254" customWidth="1"/>
    <col min="8200" max="8448" width="9.140625" style="254"/>
    <col min="8449" max="8449" width="4.5703125" style="254" customWidth="1"/>
    <col min="8450" max="8450" width="6.85546875" style="254" customWidth="1"/>
    <col min="8451" max="8451" width="40.7109375" style="254" customWidth="1"/>
    <col min="8452" max="8452" width="6.5703125" style="254" customWidth="1"/>
    <col min="8453" max="8453" width="6.7109375" style="254" customWidth="1"/>
    <col min="8454" max="8455" width="13.7109375" style="254" customWidth="1"/>
    <col min="8456" max="8704" width="9.140625" style="254"/>
    <col min="8705" max="8705" width="4.5703125" style="254" customWidth="1"/>
    <col min="8706" max="8706" width="6.85546875" style="254" customWidth="1"/>
    <col min="8707" max="8707" width="40.7109375" style="254" customWidth="1"/>
    <col min="8708" max="8708" width="6.5703125" style="254" customWidth="1"/>
    <col min="8709" max="8709" width="6.7109375" style="254" customWidth="1"/>
    <col min="8710" max="8711" width="13.7109375" style="254" customWidth="1"/>
    <col min="8712" max="8960" width="9.140625" style="254"/>
    <col min="8961" max="8961" width="4.5703125" style="254" customWidth="1"/>
    <col min="8962" max="8962" width="6.85546875" style="254" customWidth="1"/>
    <col min="8963" max="8963" width="40.7109375" style="254" customWidth="1"/>
    <col min="8964" max="8964" width="6.5703125" style="254" customWidth="1"/>
    <col min="8965" max="8965" width="6.7109375" style="254" customWidth="1"/>
    <col min="8966" max="8967" width="13.7109375" style="254" customWidth="1"/>
    <col min="8968" max="9216" width="9.140625" style="254"/>
    <col min="9217" max="9217" width="4.5703125" style="254" customWidth="1"/>
    <col min="9218" max="9218" width="6.85546875" style="254" customWidth="1"/>
    <col min="9219" max="9219" width="40.7109375" style="254" customWidth="1"/>
    <col min="9220" max="9220" width="6.5703125" style="254" customWidth="1"/>
    <col min="9221" max="9221" width="6.7109375" style="254" customWidth="1"/>
    <col min="9222" max="9223" width="13.7109375" style="254" customWidth="1"/>
    <col min="9224" max="9472" width="9.140625" style="254"/>
    <col min="9473" max="9473" width="4.5703125" style="254" customWidth="1"/>
    <col min="9474" max="9474" width="6.85546875" style="254" customWidth="1"/>
    <col min="9475" max="9475" width="40.7109375" style="254" customWidth="1"/>
    <col min="9476" max="9476" width="6.5703125" style="254" customWidth="1"/>
    <col min="9477" max="9477" width="6.7109375" style="254" customWidth="1"/>
    <col min="9478" max="9479" width="13.7109375" style="254" customWidth="1"/>
    <col min="9480" max="9728" width="9.140625" style="254"/>
    <col min="9729" max="9729" width="4.5703125" style="254" customWidth="1"/>
    <col min="9730" max="9730" width="6.85546875" style="254" customWidth="1"/>
    <col min="9731" max="9731" width="40.7109375" style="254" customWidth="1"/>
    <col min="9732" max="9732" width="6.5703125" style="254" customWidth="1"/>
    <col min="9733" max="9733" width="6.7109375" style="254" customWidth="1"/>
    <col min="9734" max="9735" width="13.7109375" style="254" customWidth="1"/>
    <col min="9736" max="9984" width="9.140625" style="254"/>
    <col min="9985" max="9985" width="4.5703125" style="254" customWidth="1"/>
    <col min="9986" max="9986" width="6.85546875" style="254" customWidth="1"/>
    <col min="9987" max="9987" width="40.7109375" style="254" customWidth="1"/>
    <col min="9988" max="9988" width="6.5703125" style="254" customWidth="1"/>
    <col min="9989" max="9989" width="6.7109375" style="254" customWidth="1"/>
    <col min="9990" max="9991" width="13.7109375" style="254" customWidth="1"/>
    <col min="9992" max="10240" width="9.140625" style="254"/>
    <col min="10241" max="10241" width="4.5703125" style="254" customWidth="1"/>
    <col min="10242" max="10242" width="6.85546875" style="254" customWidth="1"/>
    <col min="10243" max="10243" width="40.7109375" style="254" customWidth="1"/>
    <col min="10244" max="10244" width="6.5703125" style="254" customWidth="1"/>
    <col min="10245" max="10245" width="6.7109375" style="254" customWidth="1"/>
    <col min="10246" max="10247" width="13.7109375" style="254" customWidth="1"/>
    <col min="10248" max="10496" width="9.140625" style="254"/>
    <col min="10497" max="10497" width="4.5703125" style="254" customWidth="1"/>
    <col min="10498" max="10498" width="6.85546875" style="254" customWidth="1"/>
    <col min="10499" max="10499" width="40.7109375" style="254" customWidth="1"/>
    <col min="10500" max="10500" width="6.5703125" style="254" customWidth="1"/>
    <col min="10501" max="10501" width="6.7109375" style="254" customWidth="1"/>
    <col min="10502" max="10503" width="13.7109375" style="254" customWidth="1"/>
    <col min="10504" max="10752" width="9.140625" style="254"/>
    <col min="10753" max="10753" width="4.5703125" style="254" customWidth="1"/>
    <col min="10754" max="10754" width="6.85546875" style="254" customWidth="1"/>
    <col min="10755" max="10755" width="40.7109375" style="254" customWidth="1"/>
    <col min="10756" max="10756" width="6.5703125" style="254" customWidth="1"/>
    <col min="10757" max="10757" width="6.7109375" style="254" customWidth="1"/>
    <col min="10758" max="10759" width="13.7109375" style="254" customWidth="1"/>
    <col min="10760" max="11008" width="9.140625" style="254"/>
    <col min="11009" max="11009" width="4.5703125" style="254" customWidth="1"/>
    <col min="11010" max="11010" width="6.85546875" style="254" customWidth="1"/>
    <col min="11011" max="11011" width="40.7109375" style="254" customWidth="1"/>
    <col min="11012" max="11012" width="6.5703125" style="254" customWidth="1"/>
    <col min="11013" max="11013" width="6.7109375" style="254" customWidth="1"/>
    <col min="11014" max="11015" width="13.7109375" style="254" customWidth="1"/>
    <col min="11016" max="11264" width="9.140625" style="254"/>
    <col min="11265" max="11265" width="4.5703125" style="254" customWidth="1"/>
    <col min="11266" max="11266" width="6.85546875" style="254" customWidth="1"/>
    <col min="11267" max="11267" width="40.7109375" style="254" customWidth="1"/>
    <col min="11268" max="11268" width="6.5703125" style="254" customWidth="1"/>
    <col min="11269" max="11269" width="6.7109375" style="254" customWidth="1"/>
    <col min="11270" max="11271" width="13.7109375" style="254" customWidth="1"/>
    <col min="11272" max="11520" width="9.140625" style="254"/>
    <col min="11521" max="11521" width="4.5703125" style="254" customWidth="1"/>
    <col min="11522" max="11522" width="6.85546875" style="254" customWidth="1"/>
    <col min="11523" max="11523" width="40.7109375" style="254" customWidth="1"/>
    <col min="11524" max="11524" width="6.5703125" style="254" customWidth="1"/>
    <col min="11525" max="11525" width="6.7109375" style="254" customWidth="1"/>
    <col min="11526" max="11527" width="13.7109375" style="254" customWidth="1"/>
    <col min="11528" max="11776" width="9.140625" style="254"/>
    <col min="11777" max="11777" width="4.5703125" style="254" customWidth="1"/>
    <col min="11778" max="11778" width="6.85546875" style="254" customWidth="1"/>
    <col min="11779" max="11779" width="40.7109375" style="254" customWidth="1"/>
    <col min="11780" max="11780" width="6.5703125" style="254" customWidth="1"/>
    <col min="11781" max="11781" width="6.7109375" style="254" customWidth="1"/>
    <col min="11782" max="11783" width="13.7109375" style="254" customWidth="1"/>
    <col min="11784" max="12032" width="9.140625" style="254"/>
    <col min="12033" max="12033" width="4.5703125" style="254" customWidth="1"/>
    <col min="12034" max="12034" width="6.85546875" style="254" customWidth="1"/>
    <col min="12035" max="12035" width="40.7109375" style="254" customWidth="1"/>
    <col min="12036" max="12036" width="6.5703125" style="254" customWidth="1"/>
    <col min="12037" max="12037" width="6.7109375" style="254" customWidth="1"/>
    <col min="12038" max="12039" width="13.7109375" style="254" customWidth="1"/>
    <col min="12040" max="12288" width="9.140625" style="254"/>
    <col min="12289" max="12289" width="4.5703125" style="254" customWidth="1"/>
    <col min="12290" max="12290" width="6.85546875" style="254" customWidth="1"/>
    <col min="12291" max="12291" width="40.7109375" style="254" customWidth="1"/>
    <col min="12292" max="12292" width="6.5703125" style="254" customWidth="1"/>
    <col min="12293" max="12293" width="6.7109375" style="254" customWidth="1"/>
    <col min="12294" max="12295" width="13.7109375" style="254" customWidth="1"/>
    <col min="12296" max="12544" width="9.140625" style="254"/>
    <col min="12545" max="12545" width="4.5703125" style="254" customWidth="1"/>
    <col min="12546" max="12546" width="6.85546875" style="254" customWidth="1"/>
    <col min="12547" max="12547" width="40.7109375" style="254" customWidth="1"/>
    <col min="12548" max="12548" width="6.5703125" style="254" customWidth="1"/>
    <col min="12549" max="12549" width="6.7109375" style="254" customWidth="1"/>
    <col min="12550" max="12551" width="13.7109375" style="254" customWidth="1"/>
    <col min="12552" max="12800" width="9.140625" style="254"/>
    <col min="12801" max="12801" width="4.5703125" style="254" customWidth="1"/>
    <col min="12802" max="12802" width="6.85546875" style="254" customWidth="1"/>
    <col min="12803" max="12803" width="40.7109375" style="254" customWidth="1"/>
    <col min="12804" max="12804" width="6.5703125" style="254" customWidth="1"/>
    <col min="12805" max="12805" width="6.7109375" style="254" customWidth="1"/>
    <col min="12806" max="12807" width="13.7109375" style="254" customWidth="1"/>
    <col min="12808" max="13056" width="9.140625" style="254"/>
    <col min="13057" max="13057" width="4.5703125" style="254" customWidth="1"/>
    <col min="13058" max="13058" width="6.85546875" style="254" customWidth="1"/>
    <col min="13059" max="13059" width="40.7109375" style="254" customWidth="1"/>
    <col min="13060" max="13060" width="6.5703125" style="254" customWidth="1"/>
    <col min="13061" max="13061" width="6.7109375" style="254" customWidth="1"/>
    <col min="13062" max="13063" width="13.7109375" style="254" customWidth="1"/>
    <col min="13064" max="13312" width="9.140625" style="254"/>
    <col min="13313" max="13313" width="4.5703125" style="254" customWidth="1"/>
    <col min="13314" max="13314" width="6.85546875" style="254" customWidth="1"/>
    <col min="13315" max="13315" width="40.7109375" style="254" customWidth="1"/>
    <col min="13316" max="13316" width="6.5703125" style="254" customWidth="1"/>
    <col min="13317" max="13317" width="6.7109375" style="254" customWidth="1"/>
    <col min="13318" max="13319" width="13.7109375" style="254" customWidth="1"/>
    <col min="13320" max="13568" width="9.140625" style="254"/>
    <col min="13569" max="13569" width="4.5703125" style="254" customWidth="1"/>
    <col min="13570" max="13570" width="6.85546875" style="254" customWidth="1"/>
    <col min="13571" max="13571" width="40.7109375" style="254" customWidth="1"/>
    <col min="13572" max="13572" width="6.5703125" style="254" customWidth="1"/>
    <col min="13573" max="13573" width="6.7109375" style="254" customWidth="1"/>
    <col min="13574" max="13575" width="13.7109375" style="254" customWidth="1"/>
    <col min="13576" max="13824" width="9.140625" style="254"/>
    <col min="13825" max="13825" width="4.5703125" style="254" customWidth="1"/>
    <col min="13826" max="13826" width="6.85546875" style="254" customWidth="1"/>
    <col min="13827" max="13827" width="40.7109375" style="254" customWidth="1"/>
    <col min="13828" max="13828" width="6.5703125" style="254" customWidth="1"/>
    <col min="13829" max="13829" width="6.7109375" style="254" customWidth="1"/>
    <col min="13830" max="13831" width="13.7109375" style="254" customWidth="1"/>
    <col min="13832" max="14080" width="9.140625" style="254"/>
    <col min="14081" max="14081" width="4.5703125" style="254" customWidth="1"/>
    <col min="14082" max="14082" width="6.85546875" style="254" customWidth="1"/>
    <col min="14083" max="14083" width="40.7109375" style="254" customWidth="1"/>
    <col min="14084" max="14084" width="6.5703125" style="254" customWidth="1"/>
    <col min="14085" max="14085" width="6.7109375" style="254" customWidth="1"/>
    <col min="14086" max="14087" width="13.7109375" style="254" customWidth="1"/>
    <col min="14088" max="14336" width="9.140625" style="254"/>
    <col min="14337" max="14337" width="4.5703125" style="254" customWidth="1"/>
    <col min="14338" max="14338" width="6.85546875" style="254" customWidth="1"/>
    <col min="14339" max="14339" width="40.7109375" style="254" customWidth="1"/>
    <col min="14340" max="14340" width="6.5703125" style="254" customWidth="1"/>
    <col min="14341" max="14341" width="6.7109375" style="254" customWidth="1"/>
    <col min="14342" max="14343" width="13.7109375" style="254" customWidth="1"/>
    <col min="14344" max="14592" width="9.140625" style="254"/>
    <col min="14593" max="14593" width="4.5703125" style="254" customWidth="1"/>
    <col min="14594" max="14594" width="6.85546875" style="254" customWidth="1"/>
    <col min="14595" max="14595" width="40.7109375" style="254" customWidth="1"/>
    <col min="14596" max="14596" width="6.5703125" style="254" customWidth="1"/>
    <col min="14597" max="14597" width="6.7109375" style="254" customWidth="1"/>
    <col min="14598" max="14599" width="13.7109375" style="254" customWidth="1"/>
    <col min="14600" max="14848" width="9.140625" style="254"/>
    <col min="14849" max="14849" width="4.5703125" style="254" customWidth="1"/>
    <col min="14850" max="14850" width="6.85546875" style="254" customWidth="1"/>
    <col min="14851" max="14851" width="40.7109375" style="254" customWidth="1"/>
    <col min="14852" max="14852" width="6.5703125" style="254" customWidth="1"/>
    <col min="14853" max="14853" width="6.7109375" style="254" customWidth="1"/>
    <col min="14854" max="14855" width="13.7109375" style="254" customWidth="1"/>
    <col min="14856" max="15104" width="9.140625" style="254"/>
    <col min="15105" max="15105" width="4.5703125" style="254" customWidth="1"/>
    <col min="15106" max="15106" width="6.85546875" style="254" customWidth="1"/>
    <col min="15107" max="15107" width="40.7109375" style="254" customWidth="1"/>
    <col min="15108" max="15108" width="6.5703125" style="254" customWidth="1"/>
    <col min="15109" max="15109" width="6.7109375" style="254" customWidth="1"/>
    <col min="15110" max="15111" width="13.7109375" style="254" customWidth="1"/>
    <col min="15112" max="15360" width="9.140625" style="254"/>
    <col min="15361" max="15361" width="4.5703125" style="254" customWidth="1"/>
    <col min="15362" max="15362" width="6.85546875" style="254" customWidth="1"/>
    <col min="15363" max="15363" width="40.7109375" style="254" customWidth="1"/>
    <col min="15364" max="15364" width="6.5703125" style="254" customWidth="1"/>
    <col min="15365" max="15365" width="6.7109375" style="254" customWidth="1"/>
    <col min="15366" max="15367" width="13.7109375" style="254" customWidth="1"/>
    <col min="15368" max="15616" width="9.140625" style="254"/>
    <col min="15617" max="15617" width="4.5703125" style="254" customWidth="1"/>
    <col min="15618" max="15618" width="6.85546875" style="254" customWidth="1"/>
    <col min="15619" max="15619" width="40.7109375" style="254" customWidth="1"/>
    <col min="15620" max="15620" width="6.5703125" style="254" customWidth="1"/>
    <col min="15621" max="15621" width="6.7109375" style="254" customWidth="1"/>
    <col min="15622" max="15623" width="13.7109375" style="254" customWidth="1"/>
    <col min="15624" max="15872" width="9.140625" style="254"/>
    <col min="15873" max="15873" width="4.5703125" style="254" customWidth="1"/>
    <col min="15874" max="15874" width="6.85546875" style="254" customWidth="1"/>
    <col min="15875" max="15875" width="40.7109375" style="254" customWidth="1"/>
    <col min="15876" max="15876" width="6.5703125" style="254" customWidth="1"/>
    <col min="15877" max="15877" width="6.7109375" style="254" customWidth="1"/>
    <col min="15878" max="15879" width="13.7109375" style="254" customWidth="1"/>
    <col min="15880" max="16128" width="9.140625" style="254"/>
    <col min="16129" max="16129" width="4.5703125" style="254" customWidth="1"/>
    <col min="16130" max="16130" width="6.85546875" style="254" customWidth="1"/>
    <col min="16131" max="16131" width="40.7109375" style="254" customWidth="1"/>
    <col min="16132" max="16132" width="6.5703125" style="254" customWidth="1"/>
    <col min="16133" max="16133" width="6.7109375" style="254" customWidth="1"/>
    <col min="16134" max="16135" width="13.7109375" style="254" customWidth="1"/>
    <col min="16136" max="16384" width="9.140625" style="254"/>
  </cols>
  <sheetData>
    <row r="2" spans="1:7" ht="16.5">
      <c r="A2" s="249" t="s">
        <v>109</v>
      </c>
      <c r="B2" s="250"/>
      <c r="C2" s="251" t="s">
        <v>360</v>
      </c>
      <c r="D2" s="252"/>
      <c r="E2" s="252"/>
      <c r="F2" s="253"/>
      <c r="G2" s="253"/>
    </row>
    <row r="3" spans="1:7">
      <c r="A3" s="255"/>
      <c r="B3" s="250"/>
      <c r="C3" s="256"/>
      <c r="D3" s="252"/>
      <c r="E3" s="252"/>
      <c r="F3" s="253"/>
      <c r="G3" s="253"/>
    </row>
    <row r="4" spans="1:7">
      <c r="A4" s="255"/>
      <c r="B4" s="250"/>
      <c r="C4" s="256"/>
      <c r="D4" s="252"/>
      <c r="E4" s="252"/>
      <c r="F4" s="253"/>
      <c r="G4" s="253"/>
    </row>
    <row r="5" spans="1:7" ht="42.75">
      <c r="A5" s="257"/>
      <c r="B5" s="258"/>
      <c r="C5" s="259" t="s">
        <v>361</v>
      </c>
      <c r="D5" s="260"/>
      <c r="E5" s="260"/>
      <c r="F5" s="261"/>
      <c r="G5" s="261"/>
    </row>
    <row r="6" spans="1:7" ht="14.25">
      <c r="A6" s="262"/>
      <c r="B6" s="263"/>
      <c r="C6" s="264"/>
      <c r="D6" s="265"/>
      <c r="E6" s="265"/>
    </row>
    <row r="7" spans="1:7" ht="14.25">
      <c r="A7" s="262"/>
      <c r="B7" s="263"/>
      <c r="C7" s="264"/>
      <c r="D7" s="265"/>
      <c r="E7" s="265"/>
    </row>
    <row r="8" spans="1:7" ht="60">
      <c r="A8" s="255"/>
      <c r="B8" s="250"/>
      <c r="C8" s="267" t="s">
        <v>362</v>
      </c>
      <c r="D8" s="252"/>
      <c r="E8" s="252"/>
      <c r="F8" s="253"/>
      <c r="G8" s="253"/>
    </row>
    <row r="9" spans="1:7">
      <c r="A9" s="255"/>
      <c r="B9" s="250"/>
      <c r="C9" s="256"/>
      <c r="D9" s="252"/>
      <c r="E9" s="252"/>
      <c r="F9" s="253"/>
      <c r="G9" s="253"/>
    </row>
    <row r="10" spans="1:7">
      <c r="A10" s="255"/>
      <c r="B10" s="250"/>
      <c r="C10" s="256"/>
      <c r="D10" s="252"/>
      <c r="E10" s="252"/>
      <c r="F10" s="253"/>
      <c r="G10" s="253"/>
    </row>
    <row r="11" spans="1:7" ht="156">
      <c r="A11" s="268"/>
      <c r="B11" s="263"/>
      <c r="C11" s="269" t="s">
        <v>363</v>
      </c>
      <c r="D11" s="270"/>
      <c r="E11" s="270"/>
      <c r="F11" s="253"/>
      <c r="G11" s="253"/>
    </row>
    <row r="12" spans="1:7">
      <c r="A12" s="268"/>
      <c r="B12" s="263"/>
      <c r="C12" s="269"/>
      <c r="D12" s="270"/>
      <c r="E12" s="270"/>
      <c r="F12" s="253"/>
      <c r="G12" s="253"/>
    </row>
    <row r="13" spans="1:7" ht="38.25">
      <c r="A13" s="268"/>
      <c r="B13" s="263"/>
      <c r="C13" s="271" t="s">
        <v>364</v>
      </c>
      <c r="D13" s="270"/>
      <c r="E13" s="270"/>
      <c r="F13" s="253"/>
      <c r="G13" s="253"/>
    </row>
    <row r="14" spans="1:7">
      <c r="A14" s="268"/>
      <c r="B14" s="263"/>
      <c r="C14" s="272"/>
      <c r="D14" s="270"/>
      <c r="E14" s="270"/>
      <c r="F14" s="253"/>
      <c r="G14" s="253"/>
    </row>
    <row r="15" spans="1:7">
      <c r="A15" s="268"/>
      <c r="B15" s="263"/>
      <c r="C15" s="272"/>
      <c r="D15" s="270"/>
      <c r="E15" s="270"/>
      <c r="F15" s="253"/>
      <c r="G15" s="253"/>
    </row>
    <row r="16" spans="1:7">
      <c r="A16" s="268"/>
      <c r="B16" s="263"/>
      <c r="C16" s="273" t="s">
        <v>365</v>
      </c>
      <c r="D16" s="270" t="s">
        <v>366</v>
      </c>
      <c r="E16" s="270" t="s">
        <v>2</v>
      </c>
      <c r="F16" s="253" t="s">
        <v>367</v>
      </c>
      <c r="G16" s="253" t="s">
        <v>368</v>
      </c>
    </row>
    <row r="17" spans="1:7">
      <c r="A17" s="268"/>
      <c r="B17" s="263"/>
      <c r="C17" s="273"/>
      <c r="D17" s="270"/>
      <c r="E17" s="270"/>
      <c r="F17" s="253"/>
      <c r="G17" s="253"/>
    </row>
    <row r="18" spans="1:7">
      <c r="A18" s="255"/>
      <c r="B18" s="263"/>
      <c r="C18" s="256"/>
      <c r="D18" s="265"/>
      <c r="E18" s="265"/>
    </row>
    <row r="19" spans="1:7" ht="14.25">
      <c r="A19" s="257" t="s">
        <v>369</v>
      </c>
      <c r="B19" s="258"/>
      <c r="C19" s="274" t="s">
        <v>370</v>
      </c>
      <c r="D19" s="260"/>
      <c r="E19" s="260"/>
      <c r="F19" s="275"/>
      <c r="G19" s="275"/>
    </row>
    <row r="20" spans="1:7">
      <c r="A20" s="255"/>
      <c r="B20" s="263"/>
      <c r="C20" s="256"/>
      <c r="D20" s="265"/>
      <c r="E20" s="265"/>
      <c r="F20" s="276"/>
      <c r="G20" s="276"/>
    </row>
    <row r="21" spans="1:7" ht="38.25">
      <c r="A21" s="277">
        <v>1</v>
      </c>
      <c r="B21" s="278"/>
      <c r="C21" s="279" t="s">
        <v>371</v>
      </c>
      <c r="D21" s="265"/>
      <c r="E21" s="265"/>
      <c r="F21" s="276"/>
      <c r="G21" s="276"/>
    </row>
    <row r="22" spans="1:7" ht="24">
      <c r="A22" s="277"/>
      <c r="B22" s="278"/>
      <c r="C22" s="267" t="s">
        <v>372</v>
      </c>
      <c r="D22" s="265"/>
      <c r="E22" s="265"/>
      <c r="F22" s="276"/>
      <c r="G22" s="276"/>
    </row>
    <row r="23" spans="1:7" ht="48">
      <c r="A23" s="277"/>
      <c r="B23" s="278"/>
      <c r="C23" s="267" t="s">
        <v>373</v>
      </c>
      <c r="D23" s="265"/>
      <c r="E23" s="265"/>
      <c r="F23" s="276"/>
      <c r="G23" s="276"/>
    </row>
    <row r="24" spans="1:7">
      <c r="A24" s="277"/>
      <c r="B24" s="278" t="s">
        <v>374</v>
      </c>
      <c r="C24" s="279" t="s">
        <v>375</v>
      </c>
      <c r="D24" s="265" t="s">
        <v>5</v>
      </c>
      <c r="E24" s="265">
        <v>50</v>
      </c>
      <c r="F24" s="280"/>
      <c r="G24" s="276">
        <f>(E24*F24)</f>
        <v>0</v>
      </c>
    </row>
    <row r="25" spans="1:7">
      <c r="A25" s="277"/>
      <c r="B25" s="278" t="s">
        <v>374</v>
      </c>
      <c r="C25" s="279" t="s">
        <v>376</v>
      </c>
      <c r="D25" s="265" t="s">
        <v>5</v>
      </c>
      <c r="E25" s="265">
        <v>75</v>
      </c>
      <c r="F25" s="280"/>
      <c r="G25" s="276">
        <f>(E25*F25)</f>
        <v>0</v>
      </c>
    </row>
    <row r="26" spans="1:7">
      <c r="A26" s="277"/>
      <c r="B26" s="278" t="s">
        <v>374</v>
      </c>
      <c r="C26" s="279" t="s">
        <v>377</v>
      </c>
      <c r="D26" s="265" t="s">
        <v>5</v>
      </c>
      <c r="E26" s="265">
        <v>50</v>
      </c>
      <c r="F26" s="280"/>
      <c r="G26" s="276">
        <f>(E26*F26)</f>
        <v>0</v>
      </c>
    </row>
    <row r="27" spans="1:7">
      <c r="A27" s="277"/>
      <c r="B27" s="278" t="s">
        <v>374</v>
      </c>
      <c r="C27" s="279" t="s">
        <v>378</v>
      </c>
      <c r="D27" s="265" t="s">
        <v>5</v>
      </c>
      <c r="E27" s="265">
        <v>85</v>
      </c>
      <c r="F27" s="280"/>
      <c r="G27" s="276">
        <f>(E27*F27)</f>
        <v>0</v>
      </c>
    </row>
    <row r="28" spans="1:7">
      <c r="A28" s="277"/>
      <c r="B28" s="278"/>
      <c r="C28" s="279"/>
      <c r="D28" s="265"/>
      <c r="E28" s="265"/>
      <c r="F28" s="281"/>
      <c r="G28" s="281"/>
    </row>
    <row r="29" spans="1:7" ht="25.5">
      <c r="A29" s="277">
        <v>2</v>
      </c>
      <c r="B29" s="278"/>
      <c r="C29" s="279" t="s">
        <v>379</v>
      </c>
      <c r="D29" s="265"/>
      <c r="E29" s="265"/>
      <c r="F29" s="276"/>
      <c r="G29" s="276"/>
    </row>
    <row r="30" spans="1:7">
      <c r="A30" s="277"/>
      <c r="B30" s="278" t="s">
        <v>374</v>
      </c>
      <c r="C30" s="279" t="s">
        <v>380</v>
      </c>
      <c r="D30" s="265" t="s">
        <v>5</v>
      </c>
      <c r="E30" s="265">
        <v>160</v>
      </c>
      <c r="F30" s="280"/>
      <c r="G30" s="276">
        <f>(E30*F30)</f>
        <v>0</v>
      </c>
    </row>
    <row r="31" spans="1:7">
      <c r="A31" s="277"/>
      <c r="B31" s="278"/>
      <c r="C31" s="279"/>
      <c r="D31" s="265"/>
      <c r="E31" s="265"/>
      <c r="F31" s="276"/>
      <c r="G31" s="276"/>
    </row>
    <row r="32" spans="1:7">
      <c r="A32" s="277">
        <v>3</v>
      </c>
      <c r="B32" s="278"/>
      <c r="C32" s="279" t="s">
        <v>381</v>
      </c>
      <c r="D32" s="265" t="s">
        <v>5</v>
      </c>
      <c r="E32" s="265">
        <v>140</v>
      </c>
      <c r="F32" s="280"/>
      <c r="G32" s="276">
        <f>E32*F32</f>
        <v>0</v>
      </c>
    </row>
    <row r="33" spans="1:7">
      <c r="A33" s="277"/>
      <c r="B33" s="278"/>
      <c r="C33" s="279"/>
      <c r="D33" s="265"/>
      <c r="E33" s="265"/>
      <c r="F33" s="276"/>
      <c r="G33" s="276"/>
    </row>
    <row r="34" spans="1:7">
      <c r="A34" s="277">
        <v>4</v>
      </c>
      <c r="B34" s="282"/>
      <c r="C34" s="279" t="s">
        <v>382</v>
      </c>
      <c r="D34" s="265" t="s">
        <v>5</v>
      </c>
      <c r="E34" s="265">
        <v>40</v>
      </c>
      <c r="F34" s="280"/>
      <c r="G34" s="276">
        <f>(E34*F34)</f>
        <v>0</v>
      </c>
    </row>
    <row r="35" spans="1:7">
      <c r="A35" s="277"/>
      <c r="B35" s="282"/>
      <c r="C35" s="279"/>
      <c r="D35" s="265"/>
      <c r="E35" s="265"/>
      <c r="F35" s="276"/>
      <c r="G35" s="276"/>
    </row>
    <row r="36" spans="1:7" ht="38.25">
      <c r="A36" s="277">
        <v>5</v>
      </c>
      <c r="B36" s="282"/>
      <c r="C36" s="279" t="s">
        <v>383</v>
      </c>
      <c r="D36" s="265"/>
      <c r="E36" s="265"/>
      <c r="F36" s="276"/>
      <c r="G36" s="276"/>
    </row>
    <row r="37" spans="1:7">
      <c r="A37" s="277"/>
      <c r="B37" s="278" t="s">
        <v>374</v>
      </c>
      <c r="C37" s="279" t="s">
        <v>384</v>
      </c>
      <c r="D37" s="265" t="s">
        <v>5</v>
      </c>
      <c r="E37" s="265">
        <v>40</v>
      </c>
      <c r="F37" s="280"/>
      <c r="G37" s="276">
        <f>(E37*F37)</f>
        <v>0</v>
      </c>
    </row>
    <row r="38" spans="1:7">
      <c r="A38" s="277"/>
      <c r="B38" s="282"/>
      <c r="C38" s="279"/>
      <c r="D38" s="265"/>
      <c r="E38" s="265"/>
      <c r="F38" s="276"/>
      <c r="G38" s="276"/>
    </row>
    <row r="39" spans="1:7" ht="38.25">
      <c r="A39" s="277">
        <v>6</v>
      </c>
      <c r="B39" s="282"/>
      <c r="C39" s="279" t="s">
        <v>385</v>
      </c>
      <c r="D39" s="265" t="s">
        <v>386</v>
      </c>
      <c r="E39" s="265">
        <v>1</v>
      </c>
      <c r="F39" s="280"/>
      <c r="G39" s="276">
        <f>(E39*F39)</f>
        <v>0</v>
      </c>
    </row>
    <row r="40" spans="1:7">
      <c r="A40" s="277"/>
      <c r="B40" s="278"/>
      <c r="C40" s="279"/>
      <c r="D40" s="265"/>
      <c r="E40" s="265"/>
      <c r="F40" s="276"/>
      <c r="G40" s="276"/>
    </row>
    <row r="41" spans="1:7" ht="25.5">
      <c r="A41" s="277">
        <v>7</v>
      </c>
      <c r="B41" s="278"/>
      <c r="C41" s="279" t="s">
        <v>387</v>
      </c>
      <c r="D41" s="265" t="s">
        <v>7</v>
      </c>
      <c r="E41" s="265">
        <v>1</v>
      </c>
      <c r="F41" s="280"/>
      <c r="G41" s="276">
        <f>(E41*F41)</f>
        <v>0</v>
      </c>
    </row>
    <row r="42" spans="1:7">
      <c r="A42" s="277"/>
      <c r="B42" s="278"/>
      <c r="C42" s="283"/>
      <c r="D42" s="265"/>
      <c r="E42" s="265"/>
      <c r="F42" s="276"/>
      <c r="G42" s="276"/>
    </row>
    <row r="43" spans="1:7" ht="25.5">
      <c r="A43" s="277">
        <v>8</v>
      </c>
      <c r="B43" s="284"/>
      <c r="C43" s="279" t="s">
        <v>388</v>
      </c>
      <c r="D43" s="265" t="s">
        <v>7</v>
      </c>
      <c r="E43" s="265">
        <v>15</v>
      </c>
      <c r="F43" s="285"/>
      <c r="G43" s="281">
        <f>(E43*F43)</f>
        <v>0</v>
      </c>
    </row>
    <row r="44" spans="1:7">
      <c r="A44" s="277"/>
      <c r="B44" s="284"/>
      <c r="C44" s="279"/>
      <c r="D44" s="265"/>
      <c r="E44" s="265"/>
      <c r="F44" s="281"/>
      <c r="G44" s="281"/>
    </row>
    <row r="45" spans="1:7" ht="25.5">
      <c r="A45" s="277">
        <v>9</v>
      </c>
      <c r="B45" s="284"/>
      <c r="C45" s="279" t="s">
        <v>389</v>
      </c>
      <c r="D45" s="265" t="s">
        <v>7</v>
      </c>
      <c r="E45" s="265">
        <v>10</v>
      </c>
      <c r="F45" s="285"/>
      <c r="G45" s="281">
        <f>(E45*F45)</f>
        <v>0</v>
      </c>
    </row>
    <row r="46" spans="1:7">
      <c r="A46" s="277"/>
      <c r="B46" s="278"/>
      <c r="C46" s="279"/>
      <c r="D46" s="265"/>
      <c r="E46" s="265"/>
      <c r="F46" s="276"/>
      <c r="G46" s="276"/>
    </row>
    <row r="47" spans="1:7" ht="25.5">
      <c r="A47" s="277">
        <v>10</v>
      </c>
      <c r="B47" s="284"/>
      <c r="C47" s="279" t="s">
        <v>390</v>
      </c>
      <c r="D47" s="265" t="s">
        <v>7</v>
      </c>
      <c r="E47" s="265">
        <v>6</v>
      </c>
      <c r="F47" s="285"/>
      <c r="G47" s="281">
        <f>(E47*F47)</f>
        <v>0</v>
      </c>
    </row>
    <row r="48" spans="1:7">
      <c r="A48" s="277"/>
      <c r="B48" s="284"/>
      <c r="C48" s="279"/>
      <c r="D48" s="265"/>
      <c r="E48" s="265"/>
      <c r="F48" s="281"/>
      <c r="G48" s="281"/>
    </row>
    <row r="49" spans="1:7" ht="25.5">
      <c r="A49" s="277">
        <v>11</v>
      </c>
      <c r="B49" s="278"/>
      <c r="C49" s="279" t="s">
        <v>391</v>
      </c>
      <c r="D49" s="265" t="s">
        <v>7</v>
      </c>
      <c r="E49" s="265">
        <v>20</v>
      </c>
      <c r="F49" s="280"/>
      <c r="G49" s="276">
        <f>(E49*F49)</f>
        <v>0</v>
      </c>
    </row>
    <row r="50" spans="1:7">
      <c r="A50" s="277"/>
      <c r="B50" s="278"/>
      <c r="C50" s="279"/>
      <c r="D50" s="265"/>
      <c r="E50" s="265"/>
      <c r="F50" s="276"/>
      <c r="G50" s="276"/>
    </row>
    <row r="51" spans="1:7" ht="25.5">
      <c r="A51" s="277">
        <v>12</v>
      </c>
      <c r="B51" s="278"/>
      <c r="C51" s="272" t="s">
        <v>392</v>
      </c>
      <c r="D51" s="265"/>
      <c r="E51" s="265"/>
      <c r="F51" s="276"/>
      <c r="G51" s="276"/>
    </row>
    <row r="52" spans="1:7">
      <c r="A52" s="277"/>
      <c r="B52" s="278" t="s">
        <v>374</v>
      </c>
      <c r="C52" s="279" t="s">
        <v>393</v>
      </c>
      <c r="D52" s="265" t="s">
        <v>7</v>
      </c>
      <c r="E52" s="265">
        <v>3</v>
      </c>
      <c r="F52" s="280"/>
      <c r="G52" s="276">
        <f>(E52*F52)</f>
        <v>0</v>
      </c>
    </row>
    <row r="53" spans="1:7">
      <c r="A53" s="277"/>
      <c r="B53" s="278"/>
      <c r="C53" s="279"/>
      <c r="D53" s="265"/>
      <c r="E53" s="265"/>
      <c r="F53" s="276"/>
      <c r="G53" s="276"/>
    </row>
    <row r="54" spans="1:7" ht="25.5">
      <c r="A54" s="277">
        <v>13</v>
      </c>
      <c r="B54" s="278"/>
      <c r="C54" s="279" t="s">
        <v>394</v>
      </c>
      <c r="F54" s="254"/>
      <c r="G54" s="254"/>
    </row>
    <row r="55" spans="1:7">
      <c r="A55" s="277"/>
      <c r="B55" s="278" t="s">
        <v>374</v>
      </c>
      <c r="C55" s="279" t="s">
        <v>395</v>
      </c>
      <c r="D55" s="265" t="s">
        <v>7</v>
      </c>
      <c r="E55" s="265">
        <v>1</v>
      </c>
      <c r="F55" s="280"/>
      <c r="G55" s="276">
        <f>(E55*F55)</f>
        <v>0</v>
      </c>
    </row>
    <row r="56" spans="1:7">
      <c r="A56" s="277"/>
      <c r="B56" s="278" t="s">
        <v>374</v>
      </c>
      <c r="C56" s="279" t="s">
        <v>396</v>
      </c>
      <c r="D56" s="265" t="s">
        <v>7</v>
      </c>
      <c r="E56" s="265">
        <v>1</v>
      </c>
      <c r="F56" s="280"/>
      <c r="G56" s="276">
        <f>(E56*F56)</f>
        <v>0</v>
      </c>
    </row>
    <row r="57" spans="1:7" ht="38.25">
      <c r="A57" s="277"/>
      <c r="B57" s="278" t="s">
        <v>374</v>
      </c>
      <c r="C57" s="279" t="s">
        <v>397</v>
      </c>
      <c r="D57" s="265" t="s">
        <v>7</v>
      </c>
      <c r="E57" s="265">
        <v>1</v>
      </c>
      <c r="F57" s="280"/>
      <c r="G57" s="276">
        <f>(E57*F57)</f>
        <v>0</v>
      </c>
    </row>
    <row r="58" spans="1:7">
      <c r="A58" s="277"/>
      <c r="B58" s="278"/>
      <c r="C58" s="279"/>
      <c r="D58" s="265"/>
      <c r="E58" s="265"/>
      <c r="F58" s="276"/>
      <c r="G58" s="276"/>
    </row>
    <row r="59" spans="1:7" ht="25.5">
      <c r="A59" s="277">
        <v>14</v>
      </c>
      <c r="B59" s="278"/>
      <c r="C59" s="279" t="s">
        <v>398</v>
      </c>
      <c r="D59" s="265" t="s">
        <v>399</v>
      </c>
      <c r="E59" s="265">
        <v>24</v>
      </c>
      <c r="F59" s="280"/>
      <c r="G59" s="276">
        <f>E59*F59</f>
        <v>0</v>
      </c>
    </row>
    <row r="60" spans="1:7">
      <c r="A60" s="277"/>
      <c r="B60" s="282"/>
      <c r="C60" s="279"/>
      <c r="D60" s="265"/>
      <c r="E60" s="265"/>
      <c r="F60" s="276"/>
      <c r="G60" s="276"/>
    </row>
    <row r="61" spans="1:7" ht="63">
      <c r="A61" s="277">
        <v>15</v>
      </c>
      <c r="B61" s="278"/>
      <c r="C61" s="279" t="s">
        <v>400</v>
      </c>
      <c r="D61" s="265" t="s">
        <v>7</v>
      </c>
      <c r="E61" s="265">
        <v>4</v>
      </c>
      <c r="F61" s="280"/>
      <c r="G61" s="276">
        <f>(E61*F61)</f>
        <v>0</v>
      </c>
    </row>
    <row r="62" spans="1:7">
      <c r="A62" s="277"/>
      <c r="B62" s="282"/>
      <c r="C62" s="279"/>
      <c r="D62" s="265"/>
      <c r="E62" s="265"/>
      <c r="F62" s="276"/>
      <c r="G62" s="276"/>
    </row>
    <row r="63" spans="1:7" ht="38.25">
      <c r="A63" s="277">
        <v>16</v>
      </c>
      <c r="B63" s="278"/>
      <c r="C63" s="279" t="s">
        <v>401</v>
      </c>
      <c r="D63" s="265" t="s">
        <v>386</v>
      </c>
      <c r="E63" s="265">
        <v>1</v>
      </c>
      <c r="F63" s="280"/>
      <c r="G63" s="276">
        <f>(E63*F63)</f>
        <v>0</v>
      </c>
    </row>
    <row r="64" spans="1:7">
      <c r="A64" s="277"/>
      <c r="B64" s="278"/>
      <c r="C64" s="279"/>
      <c r="D64" s="265"/>
      <c r="E64" s="265"/>
      <c r="F64" s="276"/>
      <c r="G64" s="276"/>
    </row>
    <row r="65" spans="1:7">
      <c r="A65" s="286"/>
      <c r="B65" s="287"/>
      <c r="C65" s="288" t="s">
        <v>402</v>
      </c>
      <c r="D65" s="260"/>
      <c r="E65" s="260"/>
      <c r="F65" s="275"/>
      <c r="G65" s="289">
        <f>SUM(G20:G64)</f>
        <v>0</v>
      </c>
    </row>
    <row r="66" spans="1:7">
      <c r="A66" s="290"/>
      <c r="B66" s="278"/>
      <c r="C66" s="291"/>
      <c r="D66" s="265"/>
      <c r="E66" s="265"/>
      <c r="F66" s="276"/>
      <c r="G66" s="292"/>
    </row>
    <row r="67" spans="1:7">
      <c r="A67" s="290"/>
      <c r="B67" s="278"/>
      <c r="C67" s="291"/>
      <c r="D67" s="265"/>
      <c r="E67" s="265"/>
      <c r="F67" s="276"/>
      <c r="G67" s="292"/>
    </row>
    <row r="68" spans="1:7" ht="14.25">
      <c r="A68" s="257" t="s">
        <v>403</v>
      </c>
      <c r="B68" s="258"/>
      <c r="C68" s="274" t="s">
        <v>404</v>
      </c>
      <c r="D68" s="260"/>
      <c r="E68" s="260"/>
      <c r="F68" s="275"/>
      <c r="G68" s="275"/>
    </row>
    <row r="69" spans="1:7">
      <c r="A69" s="290"/>
      <c r="B69" s="278"/>
      <c r="C69" s="293"/>
      <c r="D69" s="265"/>
      <c r="E69" s="265"/>
      <c r="F69" s="276"/>
      <c r="G69" s="276"/>
    </row>
    <row r="70" spans="1:7">
      <c r="A70" s="277"/>
      <c r="B70" s="294"/>
      <c r="C70" s="267" t="s">
        <v>405</v>
      </c>
      <c r="D70" s="265"/>
      <c r="E70" s="295"/>
      <c r="F70" s="276"/>
      <c r="G70" s="276"/>
    </row>
    <row r="71" spans="1:7">
      <c r="A71" s="277"/>
      <c r="B71" s="294" t="s">
        <v>374</v>
      </c>
      <c r="C71" s="267" t="s">
        <v>406</v>
      </c>
      <c r="D71" s="265"/>
      <c r="E71" s="295"/>
      <c r="F71" s="276"/>
      <c r="G71" s="276"/>
    </row>
    <row r="72" spans="1:7">
      <c r="A72" s="277"/>
      <c r="B72" s="294" t="s">
        <v>374</v>
      </c>
      <c r="C72" s="267" t="s">
        <v>407</v>
      </c>
      <c r="D72" s="265"/>
      <c r="E72" s="295"/>
      <c r="F72" s="276"/>
      <c r="G72" s="276"/>
    </row>
    <row r="73" spans="1:7">
      <c r="A73" s="277"/>
      <c r="B73" s="294" t="s">
        <v>374</v>
      </c>
      <c r="C73" s="267" t="s">
        <v>408</v>
      </c>
      <c r="D73" s="265"/>
      <c r="E73" s="295"/>
      <c r="F73" s="276"/>
      <c r="G73" s="276"/>
    </row>
    <row r="74" spans="1:7">
      <c r="A74" s="277"/>
      <c r="B74" s="294" t="s">
        <v>374</v>
      </c>
      <c r="C74" s="267" t="s">
        <v>409</v>
      </c>
      <c r="D74" s="265"/>
      <c r="E74" s="295"/>
      <c r="F74" s="276"/>
      <c r="G74" s="276"/>
    </row>
    <row r="75" spans="1:7">
      <c r="A75" s="277"/>
      <c r="B75" s="294" t="s">
        <v>374</v>
      </c>
      <c r="C75" s="267" t="s">
        <v>410</v>
      </c>
      <c r="D75" s="265"/>
      <c r="E75" s="295"/>
      <c r="F75" s="276"/>
      <c r="G75" s="276"/>
    </row>
    <row r="76" spans="1:7">
      <c r="A76" s="277"/>
      <c r="B76" s="294" t="s">
        <v>374</v>
      </c>
      <c r="C76" s="267" t="s">
        <v>411</v>
      </c>
      <c r="D76" s="265"/>
      <c r="E76" s="295"/>
      <c r="F76" s="276"/>
      <c r="G76" s="276"/>
    </row>
    <row r="77" spans="1:7" ht="24">
      <c r="A77" s="277"/>
      <c r="B77" s="294" t="s">
        <v>374</v>
      </c>
      <c r="C77" s="296" t="s">
        <v>412</v>
      </c>
      <c r="D77" s="265"/>
      <c r="E77" s="295"/>
      <c r="F77" s="276"/>
      <c r="G77" s="276"/>
    </row>
    <row r="78" spans="1:7" ht="24">
      <c r="A78" s="277"/>
      <c r="B78" s="294" t="s">
        <v>374</v>
      </c>
      <c r="C78" s="267" t="s">
        <v>413</v>
      </c>
      <c r="D78" s="265"/>
      <c r="E78" s="295"/>
      <c r="F78" s="276"/>
      <c r="G78" s="276"/>
    </row>
    <row r="79" spans="1:7">
      <c r="A79" s="277"/>
      <c r="B79" s="294" t="s">
        <v>374</v>
      </c>
      <c r="C79" s="267" t="s">
        <v>414</v>
      </c>
      <c r="D79" s="265"/>
      <c r="E79" s="295"/>
      <c r="F79" s="276"/>
      <c r="G79" s="276"/>
    </row>
    <row r="80" spans="1:7">
      <c r="A80" s="277"/>
      <c r="B80" s="294"/>
      <c r="C80" s="267"/>
      <c r="D80" s="265"/>
      <c r="E80" s="295"/>
      <c r="F80" s="276"/>
      <c r="G80" s="276"/>
    </row>
    <row r="81" spans="1:7">
      <c r="A81" s="277"/>
      <c r="B81" s="255"/>
      <c r="C81" s="279" t="s">
        <v>415</v>
      </c>
      <c r="D81" s="265"/>
      <c r="E81" s="265"/>
      <c r="F81" s="281"/>
      <c r="G81" s="281"/>
    </row>
    <row r="82" spans="1:7">
      <c r="A82" s="290"/>
      <c r="B82" s="278"/>
      <c r="C82" s="279"/>
      <c r="D82" s="265"/>
      <c r="E82" s="265"/>
      <c r="F82" s="276"/>
      <c r="G82" s="276"/>
    </row>
    <row r="83" spans="1:7">
      <c r="A83" s="277">
        <v>1</v>
      </c>
      <c r="B83" s="255"/>
      <c r="C83" s="279" t="s">
        <v>416</v>
      </c>
      <c r="D83" s="265"/>
      <c r="E83" s="265"/>
      <c r="F83" s="281"/>
      <c r="G83" s="281"/>
    </row>
    <row r="84" spans="1:7">
      <c r="A84" s="297"/>
      <c r="B84" s="298" t="s">
        <v>374</v>
      </c>
      <c r="C84" s="283" t="s">
        <v>417</v>
      </c>
      <c r="D84" s="299" t="s">
        <v>7</v>
      </c>
      <c r="E84" s="299">
        <v>3</v>
      </c>
      <c r="F84" s="300"/>
      <c r="G84" s="300"/>
    </row>
    <row r="85" spans="1:7" ht="25.5">
      <c r="A85" s="297"/>
      <c r="B85" s="298" t="s">
        <v>374</v>
      </c>
      <c r="C85" s="283" t="s">
        <v>418</v>
      </c>
      <c r="D85" s="299" t="s">
        <v>7</v>
      </c>
      <c r="E85" s="299">
        <v>1</v>
      </c>
      <c r="F85" s="300"/>
      <c r="G85" s="300"/>
    </row>
    <row r="86" spans="1:7">
      <c r="A86" s="290"/>
      <c r="B86" s="278" t="s">
        <v>374</v>
      </c>
      <c r="C86" s="279" t="s">
        <v>419</v>
      </c>
      <c r="D86" s="265" t="s">
        <v>399</v>
      </c>
      <c r="E86" s="265">
        <v>4</v>
      </c>
      <c r="F86" s="281"/>
      <c r="G86" s="281"/>
    </row>
    <row r="87" spans="1:7">
      <c r="A87" s="290"/>
      <c r="B87" s="278" t="s">
        <v>374</v>
      </c>
      <c r="C87" s="301" t="s">
        <v>420</v>
      </c>
      <c r="D87" s="260" t="s">
        <v>386</v>
      </c>
      <c r="E87" s="260">
        <v>1</v>
      </c>
      <c r="F87" s="281"/>
      <c r="G87" s="281"/>
    </row>
    <row r="88" spans="1:7">
      <c r="A88" s="290"/>
      <c r="B88" s="278"/>
      <c r="C88" s="279" t="s">
        <v>3</v>
      </c>
      <c r="D88" s="265" t="s">
        <v>12</v>
      </c>
      <c r="E88" s="265">
        <v>1</v>
      </c>
      <c r="F88" s="280"/>
      <c r="G88" s="276">
        <f>(E88*F88)</f>
        <v>0</v>
      </c>
    </row>
    <row r="89" spans="1:7">
      <c r="A89" s="290"/>
      <c r="B89" s="278"/>
      <c r="C89" s="279"/>
      <c r="D89" s="265"/>
      <c r="E89" s="265"/>
      <c r="F89" s="276"/>
      <c r="G89" s="276"/>
    </row>
    <row r="90" spans="1:7" ht="89.25">
      <c r="A90" s="277">
        <v>2</v>
      </c>
      <c r="B90" s="278"/>
      <c r="C90" s="279" t="s">
        <v>421</v>
      </c>
      <c r="D90" s="265" t="s">
        <v>7</v>
      </c>
      <c r="E90" s="265">
        <v>1</v>
      </c>
      <c r="F90" s="276"/>
      <c r="G90" s="276"/>
    </row>
    <row r="91" spans="1:7">
      <c r="A91" s="277"/>
      <c r="B91" s="302" t="s">
        <v>374</v>
      </c>
      <c r="C91" s="256" t="s">
        <v>422</v>
      </c>
      <c r="D91" s="265" t="s">
        <v>7</v>
      </c>
      <c r="E91" s="265">
        <v>1</v>
      </c>
      <c r="F91" s="265"/>
      <c r="G91" s="281"/>
    </row>
    <row r="92" spans="1:7" ht="51">
      <c r="A92" s="277"/>
      <c r="B92" s="278" t="s">
        <v>374</v>
      </c>
      <c r="C92" s="279" t="s">
        <v>423</v>
      </c>
      <c r="D92" s="265" t="s">
        <v>386</v>
      </c>
      <c r="E92" s="265">
        <v>1</v>
      </c>
      <c r="F92" s="265"/>
      <c r="G92" s="281"/>
    </row>
    <row r="93" spans="1:7">
      <c r="A93" s="277"/>
      <c r="B93" s="278" t="s">
        <v>374</v>
      </c>
      <c r="C93" s="279" t="s">
        <v>424</v>
      </c>
      <c r="D93" s="265" t="s">
        <v>7</v>
      </c>
      <c r="E93" s="265">
        <v>3</v>
      </c>
      <c r="F93" s="265"/>
      <c r="G93" s="281"/>
    </row>
    <row r="94" spans="1:7">
      <c r="A94" s="277"/>
      <c r="B94" s="278" t="s">
        <v>374</v>
      </c>
      <c r="C94" s="279" t="s">
        <v>425</v>
      </c>
      <c r="D94" s="265" t="s">
        <v>7</v>
      </c>
      <c r="E94" s="265">
        <v>1</v>
      </c>
      <c r="F94" s="265"/>
      <c r="G94" s="281"/>
    </row>
    <row r="95" spans="1:7">
      <c r="A95" s="277"/>
      <c r="B95" s="278" t="s">
        <v>374</v>
      </c>
      <c r="C95" s="279" t="s">
        <v>426</v>
      </c>
      <c r="D95" s="265" t="s">
        <v>7</v>
      </c>
      <c r="E95" s="265">
        <v>1</v>
      </c>
      <c r="F95" s="265"/>
      <c r="G95" s="281"/>
    </row>
    <row r="96" spans="1:7" ht="25.5">
      <c r="A96" s="277"/>
      <c r="B96" s="302" t="s">
        <v>374</v>
      </c>
      <c r="C96" s="256" t="s">
        <v>427</v>
      </c>
      <c r="D96" s="265" t="s">
        <v>7</v>
      </c>
      <c r="E96" s="265">
        <v>7</v>
      </c>
      <c r="F96" s="265"/>
      <c r="G96" s="281"/>
    </row>
    <row r="97" spans="1:7">
      <c r="A97" s="290"/>
      <c r="B97" s="278" t="s">
        <v>374</v>
      </c>
      <c r="C97" s="279" t="s">
        <v>428</v>
      </c>
      <c r="D97" s="265" t="s">
        <v>7</v>
      </c>
      <c r="E97" s="265">
        <v>4</v>
      </c>
      <c r="F97" s="265"/>
      <c r="G97" s="276"/>
    </row>
    <row r="98" spans="1:7">
      <c r="A98" s="290"/>
      <c r="B98" s="278" t="s">
        <v>374</v>
      </c>
      <c r="C98" s="279" t="s">
        <v>429</v>
      </c>
      <c r="D98" s="265" t="s">
        <v>386</v>
      </c>
      <c r="E98" s="299">
        <v>1</v>
      </c>
      <c r="F98" s="265"/>
      <c r="G98" s="276"/>
    </row>
    <row r="99" spans="1:7">
      <c r="A99" s="290"/>
      <c r="B99" s="278" t="s">
        <v>374</v>
      </c>
      <c r="C99" s="279" t="s">
        <v>430</v>
      </c>
      <c r="D99" s="265" t="s">
        <v>386</v>
      </c>
      <c r="E99" s="299">
        <v>1</v>
      </c>
      <c r="F99" s="276"/>
      <c r="G99" s="276"/>
    </row>
    <row r="100" spans="1:7">
      <c r="A100" s="303"/>
      <c r="B100" s="278" t="s">
        <v>374</v>
      </c>
      <c r="C100" s="301" t="s">
        <v>420</v>
      </c>
      <c r="D100" s="260" t="s">
        <v>386</v>
      </c>
      <c r="E100" s="299">
        <v>1</v>
      </c>
      <c r="F100" s="276"/>
      <c r="G100" s="276"/>
    </row>
    <row r="101" spans="1:7">
      <c r="A101" s="290"/>
      <c r="B101" s="278"/>
      <c r="C101" s="279" t="s">
        <v>3</v>
      </c>
      <c r="D101" s="265" t="s">
        <v>12</v>
      </c>
      <c r="E101" s="304">
        <v>1</v>
      </c>
      <c r="F101" s="280"/>
      <c r="G101" s="276">
        <f>(E101*F101)</f>
        <v>0</v>
      </c>
    </row>
    <row r="102" spans="1:7">
      <c r="A102" s="290"/>
      <c r="B102" s="278"/>
      <c r="C102" s="279"/>
      <c r="D102" s="265"/>
      <c r="E102" s="299"/>
      <c r="F102" s="276"/>
      <c r="G102" s="276"/>
    </row>
    <row r="103" spans="1:7" ht="25.5">
      <c r="A103" s="277">
        <v>3</v>
      </c>
      <c r="B103" s="255"/>
      <c r="C103" s="279" t="s">
        <v>431</v>
      </c>
      <c r="D103" s="265"/>
      <c r="E103" s="265"/>
      <c r="F103" s="281"/>
      <c r="G103" s="281"/>
    </row>
    <row r="104" spans="1:7">
      <c r="A104" s="297"/>
      <c r="B104" s="298" t="s">
        <v>374</v>
      </c>
      <c r="C104" s="283" t="s">
        <v>432</v>
      </c>
      <c r="D104" s="299" t="s">
        <v>7</v>
      </c>
      <c r="E104" s="299">
        <v>1</v>
      </c>
      <c r="F104" s="300"/>
      <c r="G104" s="300"/>
    </row>
    <row r="105" spans="1:7" ht="25.5">
      <c r="A105" s="297"/>
      <c r="B105" s="298" t="s">
        <v>374</v>
      </c>
      <c r="C105" s="283" t="s">
        <v>433</v>
      </c>
      <c r="D105" s="299" t="s">
        <v>7</v>
      </c>
      <c r="E105" s="299">
        <v>1</v>
      </c>
      <c r="F105" s="300"/>
      <c r="G105" s="300"/>
    </row>
    <row r="106" spans="1:7">
      <c r="A106" s="290"/>
      <c r="B106" s="278" t="s">
        <v>374</v>
      </c>
      <c r="C106" s="279" t="s">
        <v>419</v>
      </c>
      <c r="D106" s="265" t="s">
        <v>399</v>
      </c>
      <c r="E106" s="265">
        <v>4</v>
      </c>
      <c r="F106" s="281"/>
      <c r="G106" s="281"/>
    </row>
    <row r="107" spans="1:7">
      <c r="A107" s="290"/>
      <c r="B107" s="278" t="s">
        <v>374</v>
      </c>
      <c r="C107" s="301" t="s">
        <v>420</v>
      </c>
      <c r="D107" s="260" t="s">
        <v>386</v>
      </c>
      <c r="E107" s="260">
        <v>1</v>
      </c>
      <c r="F107" s="281"/>
      <c r="G107" s="281"/>
    </row>
    <row r="108" spans="1:7">
      <c r="A108" s="290"/>
      <c r="B108" s="278"/>
      <c r="C108" s="279" t="s">
        <v>3</v>
      </c>
      <c r="D108" s="265" t="s">
        <v>12</v>
      </c>
      <c r="E108" s="265">
        <v>1</v>
      </c>
      <c r="F108" s="280"/>
      <c r="G108" s="276">
        <f>(E108*F108)</f>
        <v>0</v>
      </c>
    </row>
    <row r="109" spans="1:7">
      <c r="A109" s="277"/>
      <c r="B109" s="278"/>
      <c r="C109" s="279"/>
      <c r="D109" s="265"/>
      <c r="E109" s="265"/>
      <c r="F109" s="276"/>
      <c r="G109" s="276"/>
    </row>
    <row r="110" spans="1:7">
      <c r="A110" s="305"/>
      <c r="B110" s="306"/>
      <c r="C110" s="288" t="s">
        <v>434</v>
      </c>
      <c r="D110" s="307"/>
      <c r="E110" s="307"/>
      <c r="F110" s="289"/>
      <c r="G110" s="289">
        <f>SUM(G69:G109)</f>
        <v>0</v>
      </c>
    </row>
    <row r="111" spans="1:7">
      <c r="A111" s="255"/>
      <c r="B111" s="282"/>
      <c r="C111" s="291"/>
      <c r="D111" s="308"/>
      <c r="E111" s="308"/>
      <c r="F111" s="292"/>
      <c r="G111" s="292"/>
    </row>
    <row r="112" spans="1:7">
      <c r="A112" s="255"/>
      <c r="B112" s="282"/>
      <c r="C112" s="291"/>
      <c r="D112" s="308"/>
      <c r="E112" s="308"/>
      <c r="F112" s="292"/>
      <c r="G112" s="292"/>
    </row>
    <row r="113" spans="1:7" s="309" customFormat="1" ht="42.75">
      <c r="A113" s="257" t="s">
        <v>435</v>
      </c>
      <c r="B113" s="258"/>
      <c r="C113" s="274" t="s">
        <v>436</v>
      </c>
      <c r="D113" s="260"/>
      <c r="E113" s="260"/>
      <c r="F113" s="261"/>
      <c r="G113" s="261"/>
    </row>
    <row r="114" spans="1:7" s="309" customFormat="1" ht="14.25">
      <c r="A114" s="262"/>
      <c r="B114" s="263"/>
      <c r="C114" s="264"/>
      <c r="D114" s="265"/>
      <c r="E114" s="265"/>
      <c r="F114" s="266"/>
      <c r="G114" s="266"/>
    </row>
    <row r="115" spans="1:7">
      <c r="A115" s="310" t="s">
        <v>437</v>
      </c>
      <c r="B115" s="287"/>
      <c r="C115" s="311" t="s">
        <v>438</v>
      </c>
      <c r="D115" s="260"/>
      <c r="E115" s="260"/>
      <c r="F115" s="275"/>
      <c r="G115" s="275"/>
    </row>
    <row r="116" spans="1:7">
      <c r="A116" s="277"/>
      <c r="B116" s="278"/>
      <c r="C116" s="279"/>
      <c r="D116" s="265"/>
      <c r="E116" s="265"/>
      <c r="F116" s="276"/>
      <c r="G116" s="276"/>
    </row>
    <row r="117" spans="1:7" ht="48">
      <c r="A117" s="277"/>
      <c r="B117" s="278"/>
      <c r="C117" s="267" t="s">
        <v>439</v>
      </c>
      <c r="D117" s="265"/>
      <c r="E117" s="265"/>
      <c r="F117" s="276"/>
      <c r="G117" s="276"/>
    </row>
    <row r="118" spans="1:7">
      <c r="A118" s="277"/>
      <c r="B118" s="278"/>
      <c r="C118" s="279"/>
      <c r="D118" s="265"/>
      <c r="E118" s="265"/>
      <c r="F118" s="276"/>
      <c r="G118" s="276"/>
    </row>
    <row r="119" spans="1:7" ht="38.25">
      <c r="A119" s="277">
        <v>1</v>
      </c>
      <c r="B119" s="278"/>
      <c r="C119" s="279" t="s">
        <v>371</v>
      </c>
      <c r="D119" s="265"/>
      <c r="E119" s="265"/>
      <c r="F119" s="276"/>
      <c r="G119" s="276"/>
    </row>
    <row r="120" spans="1:7" ht="24">
      <c r="A120" s="277"/>
      <c r="B120" s="278"/>
      <c r="C120" s="267" t="s">
        <v>372</v>
      </c>
      <c r="D120" s="265"/>
      <c r="E120" s="265"/>
      <c r="F120" s="276"/>
      <c r="G120" s="276"/>
    </row>
    <row r="121" spans="1:7" ht="48">
      <c r="A121" s="277"/>
      <c r="B121" s="278"/>
      <c r="C121" s="267" t="s">
        <v>373</v>
      </c>
      <c r="D121" s="265"/>
      <c r="E121" s="265"/>
      <c r="F121" s="276"/>
      <c r="G121" s="276"/>
    </row>
    <row r="122" spans="1:7">
      <c r="A122" s="277"/>
      <c r="B122" s="278" t="s">
        <v>374</v>
      </c>
      <c r="C122" s="272" t="s">
        <v>440</v>
      </c>
      <c r="D122" s="265" t="s">
        <v>5</v>
      </c>
      <c r="E122" s="265">
        <v>100</v>
      </c>
      <c r="F122" s="280"/>
      <c r="G122" s="312">
        <f t="shared" ref="G122:G127" si="0">(E122*F122)</f>
        <v>0</v>
      </c>
    </row>
    <row r="123" spans="1:7">
      <c r="A123" s="277"/>
      <c r="B123" s="278" t="s">
        <v>374</v>
      </c>
      <c r="C123" s="272" t="s">
        <v>441</v>
      </c>
      <c r="D123" s="265" t="s">
        <v>5</v>
      </c>
      <c r="E123" s="265">
        <v>200</v>
      </c>
      <c r="F123" s="280"/>
      <c r="G123" s="312">
        <f t="shared" si="0"/>
        <v>0</v>
      </c>
    </row>
    <row r="124" spans="1:7">
      <c r="A124" s="277"/>
      <c r="B124" s="278" t="s">
        <v>374</v>
      </c>
      <c r="C124" s="272" t="s">
        <v>442</v>
      </c>
      <c r="D124" s="265" t="s">
        <v>5</v>
      </c>
      <c r="E124" s="265">
        <v>50</v>
      </c>
      <c r="F124" s="280"/>
      <c r="G124" s="312">
        <f t="shared" si="0"/>
        <v>0</v>
      </c>
    </row>
    <row r="125" spans="1:7">
      <c r="A125" s="277"/>
      <c r="B125" s="278" t="s">
        <v>374</v>
      </c>
      <c r="C125" s="272" t="s">
        <v>443</v>
      </c>
      <c r="D125" s="265" t="s">
        <v>5</v>
      </c>
      <c r="E125" s="265">
        <v>260</v>
      </c>
      <c r="F125" s="280"/>
      <c r="G125" s="312">
        <f t="shared" si="0"/>
        <v>0</v>
      </c>
    </row>
    <row r="126" spans="1:7">
      <c r="A126" s="277"/>
      <c r="B126" s="278" t="s">
        <v>374</v>
      </c>
      <c r="C126" s="272" t="s">
        <v>444</v>
      </c>
      <c r="D126" s="265" t="s">
        <v>5</v>
      </c>
      <c r="E126" s="265">
        <v>220</v>
      </c>
      <c r="F126" s="280"/>
      <c r="G126" s="312">
        <f t="shared" si="0"/>
        <v>0</v>
      </c>
    </row>
    <row r="127" spans="1:7">
      <c r="A127" s="277"/>
      <c r="B127" s="302" t="s">
        <v>374</v>
      </c>
      <c r="C127" s="256" t="s">
        <v>445</v>
      </c>
      <c r="D127" s="265" t="s">
        <v>5</v>
      </c>
      <c r="E127" s="265">
        <v>200</v>
      </c>
      <c r="F127" s="280"/>
      <c r="G127" s="312">
        <f t="shared" si="0"/>
        <v>0</v>
      </c>
    </row>
    <row r="128" spans="1:7">
      <c r="A128" s="277"/>
      <c r="B128" s="278"/>
      <c r="C128" s="279"/>
      <c r="D128" s="265"/>
      <c r="E128" s="265"/>
      <c r="F128" s="276"/>
      <c r="G128" s="276"/>
    </row>
    <row r="129" spans="1:7">
      <c r="A129" s="277">
        <v>2</v>
      </c>
      <c r="B129" s="278"/>
      <c r="C129" s="279" t="s">
        <v>381</v>
      </c>
      <c r="D129" s="265" t="s">
        <v>5</v>
      </c>
      <c r="E129" s="265">
        <v>260</v>
      </c>
      <c r="F129" s="280"/>
      <c r="G129" s="276">
        <f>E129*F129</f>
        <v>0</v>
      </c>
    </row>
    <row r="130" spans="1:7">
      <c r="A130" s="277"/>
      <c r="B130" s="278"/>
      <c r="C130" s="279"/>
      <c r="D130" s="265"/>
      <c r="E130" s="265"/>
      <c r="F130" s="276"/>
      <c r="G130" s="276"/>
    </row>
    <row r="131" spans="1:7" ht="25.5">
      <c r="A131" s="277">
        <v>3</v>
      </c>
      <c r="B131" s="278"/>
      <c r="C131" s="272" t="s">
        <v>446</v>
      </c>
      <c r="D131" s="265" t="s">
        <v>5</v>
      </c>
      <c r="E131" s="265">
        <v>140</v>
      </c>
      <c r="F131" s="280"/>
      <c r="G131" s="312">
        <f>(E131*F131)</f>
        <v>0</v>
      </c>
    </row>
    <row r="132" spans="1:7">
      <c r="A132" s="277"/>
      <c r="B132" s="278"/>
      <c r="C132" s="279"/>
      <c r="D132" s="265"/>
      <c r="E132" s="265"/>
      <c r="F132" s="276"/>
      <c r="G132" s="276"/>
    </row>
    <row r="133" spans="1:7" ht="25.5">
      <c r="A133" s="277">
        <v>4</v>
      </c>
      <c r="B133" s="298"/>
      <c r="C133" s="279" t="s">
        <v>447</v>
      </c>
      <c r="D133" s="299" t="s">
        <v>7</v>
      </c>
      <c r="E133" s="254">
        <v>25</v>
      </c>
      <c r="F133" s="313"/>
      <c r="G133" s="300">
        <f>(E133*F133)</f>
        <v>0</v>
      </c>
    </row>
    <row r="134" spans="1:7">
      <c r="A134" s="277"/>
      <c r="B134" s="278"/>
      <c r="C134" s="279"/>
      <c r="D134" s="265"/>
      <c r="E134" s="265"/>
      <c r="F134" s="276"/>
      <c r="G134" s="276"/>
    </row>
    <row r="135" spans="1:7">
      <c r="A135" s="277">
        <v>5</v>
      </c>
      <c r="B135" s="282"/>
      <c r="C135" s="279" t="s">
        <v>382</v>
      </c>
      <c r="D135" s="265" t="s">
        <v>5</v>
      </c>
      <c r="E135" s="265">
        <v>40</v>
      </c>
      <c r="F135" s="280"/>
      <c r="G135" s="276">
        <f>(E135*F135)</f>
        <v>0</v>
      </c>
    </row>
    <row r="136" spans="1:7">
      <c r="A136" s="277"/>
      <c r="B136" s="278"/>
      <c r="C136" s="272"/>
      <c r="D136" s="265"/>
      <c r="E136" s="265"/>
      <c r="F136" s="276"/>
      <c r="G136" s="276"/>
    </row>
    <row r="137" spans="1:7" ht="25.5">
      <c r="A137" s="277">
        <v>6</v>
      </c>
      <c r="B137" s="278"/>
      <c r="C137" s="272" t="s">
        <v>448</v>
      </c>
      <c r="D137" s="265" t="s">
        <v>7</v>
      </c>
      <c r="E137" s="265">
        <v>10</v>
      </c>
      <c r="F137" s="280"/>
      <c r="G137" s="312">
        <f>(E137*F137)</f>
        <v>0</v>
      </c>
    </row>
    <row r="138" spans="1:7">
      <c r="A138" s="277"/>
      <c r="B138" s="278"/>
      <c r="C138" s="272"/>
      <c r="D138" s="265"/>
      <c r="E138" s="265"/>
      <c r="F138" s="314"/>
      <c r="G138" s="312"/>
    </row>
    <row r="139" spans="1:7" ht="25.5">
      <c r="A139" s="277">
        <v>7</v>
      </c>
      <c r="B139" s="278"/>
      <c r="C139" s="272" t="s">
        <v>392</v>
      </c>
      <c r="D139" s="265"/>
      <c r="E139" s="265"/>
      <c r="F139" s="314"/>
      <c r="G139" s="312"/>
    </row>
    <row r="140" spans="1:7">
      <c r="A140" s="277"/>
      <c r="B140" s="278" t="s">
        <v>374</v>
      </c>
      <c r="C140" s="272" t="s">
        <v>449</v>
      </c>
      <c r="D140" s="265" t="s">
        <v>7</v>
      </c>
      <c r="E140" s="265">
        <v>3</v>
      </c>
      <c r="F140" s="280"/>
      <c r="G140" s="276">
        <f>(E140*F140)</f>
        <v>0</v>
      </c>
    </row>
    <row r="141" spans="1:7">
      <c r="A141" s="277"/>
      <c r="B141" s="278" t="s">
        <v>374</v>
      </c>
      <c r="C141" s="272" t="s">
        <v>450</v>
      </c>
      <c r="D141" s="265" t="s">
        <v>7</v>
      </c>
      <c r="E141" s="265">
        <v>8</v>
      </c>
      <c r="F141" s="280"/>
      <c r="G141" s="276">
        <f>(E141*F141)</f>
        <v>0</v>
      </c>
    </row>
    <row r="142" spans="1:7">
      <c r="A142" s="277"/>
      <c r="B142" s="278" t="s">
        <v>374</v>
      </c>
      <c r="C142" s="272" t="s">
        <v>451</v>
      </c>
      <c r="D142" s="265" t="s">
        <v>7</v>
      </c>
      <c r="E142" s="265">
        <v>3</v>
      </c>
      <c r="F142" s="280"/>
      <c r="G142" s="276">
        <f>(E142*F142)</f>
        <v>0</v>
      </c>
    </row>
    <row r="143" spans="1:7">
      <c r="A143" s="277"/>
      <c r="B143" s="278"/>
      <c r="C143" s="272"/>
      <c r="D143" s="265"/>
      <c r="E143" s="265"/>
      <c r="F143" s="276"/>
      <c r="G143" s="276"/>
    </row>
    <row r="144" spans="1:7" ht="25.5">
      <c r="A144" s="315"/>
      <c r="B144" s="316"/>
      <c r="C144" s="317" t="s">
        <v>452</v>
      </c>
      <c r="D144" s="318"/>
      <c r="E144" s="318"/>
      <c r="F144" s="319"/>
      <c r="G144" s="319">
        <f>SUM(G116:G143)</f>
        <v>0</v>
      </c>
    </row>
    <row r="145" spans="1:7">
      <c r="A145" s="277"/>
      <c r="B145" s="278"/>
      <c r="C145" s="272"/>
      <c r="D145" s="265"/>
      <c r="E145" s="265"/>
      <c r="F145" s="276"/>
      <c r="G145" s="276"/>
    </row>
    <row r="146" spans="1:7">
      <c r="A146" s="277"/>
      <c r="B146" s="278"/>
      <c r="C146" s="272"/>
      <c r="D146" s="265"/>
      <c r="E146" s="265"/>
      <c r="F146" s="276"/>
      <c r="G146" s="276"/>
    </row>
    <row r="147" spans="1:7">
      <c r="A147" s="310" t="s">
        <v>453</v>
      </c>
      <c r="B147" s="287"/>
      <c r="C147" s="311" t="s">
        <v>454</v>
      </c>
      <c r="D147" s="260"/>
      <c r="E147" s="260"/>
      <c r="F147" s="275"/>
      <c r="G147" s="275"/>
    </row>
    <row r="148" spans="1:7">
      <c r="A148" s="277"/>
      <c r="B148" s="278"/>
      <c r="C148" s="272"/>
      <c r="D148" s="265"/>
      <c r="E148" s="265"/>
      <c r="F148" s="276"/>
      <c r="G148" s="276"/>
    </row>
    <row r="149" spans="1:7" ht="76.5">
      <c r="A149" s="277">
        <v>1</v>
      </c>
      <c r="B149" s="278"/>
      <c r="C149" s="272" t="s">
        <v>455</v>
      </c>
      <c r="D149" s="265" t="s">
        <v>7</v>
      </c>
      <c r="E149" s="265">
        <v>1</v>
      </c>
      <c r="F149" s="276"/>
      <c r="G149" s="276"/>
    </row>
    <row r="150" spans="1:7" ht="38.25">
      <c r="A150" s="277"/>
      <c r="B150" s="278" t="s">
        <v>374</v>
      </c>
      <c r="C150" s="272" t="s">
        <v>456</v>
      </c>
      <c r="D150" s="265" t="s">
        <v>7</v>
      </c>
      <c r="E150" s="265">
        <v>1</v>
      </c>
      <c r="F150" s="276"/>
      <c r="G150" s="276"/>
    </row>
    <row r="151" spans="1:7" ht="38.25">
      <c r="A151" s="277"/>
      <c r="B151" s="278" t="s">
        <v>374</v>
      </c>
      <c r="C151" s="272" t="s">
        <v>457</v>
      </c>
      <c r="D151" s="265" t="s">
        <v>126</v>
      </c>
      <c r="E151" s="265">
        <v>3</v>
      </c>
      <c r="F151" s="276"/>
      <c r="G151" s="276"/>
    </row>
    <row r="152" spans="1:7" ht="25.5">
      <c r="A152" s="277"/>
      <c r="B152" s="278" t="s">
        <v>374</v>
      </c>
      <c r="C152" s="272" t="s">
        <v>458</v>
      </c>
      <c r="D152" s="265" t="s">
        <v>7</v>
      </c>
      <c r="E152" s="265">
        <v>1</v>
      </c>
      <c r="F152" s="276"/>
      <c r="G152" s="276"/>
    </row>
    <row r="153" spans="1:7" ht="25.5">
      <c r="A153" s="277"/>
      <c r="B153" s="278" t="s">
        <v>374</v>
      </c>
      <c r="C153" s="272" t="s">
        <v>459</v>
      </c>
      <c r="D153" s="265" t="s">
        <v>7</v>
      </c>
      <c r="E153" s="265">
        <v>6</v>
      </c>
      <c r="F153" s="276"/>
      <c r="G153" s="276"/>
    </row>
    <row r="154" spans="1:7" ht="38.25">
      <c r="A154" s="277"/>
      <c r="B154" s="278" t="s">
        <v>374</v>
      </c>
      <c r="C154" s="272" t="s">
        <v>460</v>
      </c>
      <c r="D154" s="265" t="s">
        <v>7</v>
      </c>
      <c r="E154" s="265">
        <v>12</v>
      </c>
      <c r="F154" s="276"/>
      <c r="G154" s="276"/>
    </row>
    <row r="155" spans="1:7" ht="38.25">
      <c r="A155" s="277"/>
      <c r="B155" s="278" t="s">
        <v>374</v>
      </c>
      <c r="C155" s="272" t="s">
        <v>461</v>
      </c>
      <c r="D155" s="265" t="s">
        <v>7</v>
      </c>
      <c r="E155" s="265">
        <v>2</v>
      </c>
      <c r="F155" s="276"/>
      <c r="G155" s="276"/>
    </row>
    <row r="156" spans="1:7" ht="51">
      <c r="A156" s="277"/>
      <c r="B156" s="278" t="s">
        <v>374</v>
      </c>
      <c r="C156" s="272" t="s">
        <v>462</v>
      </c>
      <c r="D156" s="265" t="s">
        <v>386</v>
      </c>
      <c r="E156" s="265">
        <v>9</v>
      </c>
      <c r="F156" s="276"/>
      <c r="G156" s="276"/>
    </row>
    <row r="157" spans="1:7" ht="38.25">
      <c r="A157" s="277"/>
      <c r="B157" s="278" t="s">
        <v>374</v>
      </c>
      <c r="C157" s="272" t="s">
        <v>463</v>
      </c>
      <c r="D157" s="265" t="s">
        <v>7</v>
      </c>
      <c r="E157" s="265">
        <v>1</v>
      </c>
      <c r="F157" s="276"/>
      <c r="G157" s="276"/>
    </row>
    <row r="158" spans="1:7">
      <c r="A158" s="277"/>
      <c r="B158" s="278" t="s">
        <v>374</v>
      </c>
      <c r="C158" s="272" t="s">
        <v>464</v>
      </c>
      <c r="D158" s="265" t="s">
        <v>7</v>
      </c>
      <c r="E158" s="265">
        <v>1</v>
      </c>
      <c r="F158" s="276"/>
      <c r="G158" s="276"/>
    </row>
    <row r="159" spans="1:7" ht="38.25">
      <c r="A159" s="277"/>
      <c r="B159" s="278" t="s">
        <v>374</v>
      </c>
      <c r="C159" s="272" t="s">
        <v>465</v>
      </c>
      <c r="D159" s="265" t="s">
        <v>7</v>
      </c>
      <c r="E159" s="265">
        <v>1</v>
      </c>
      <c r="F159" s="276"/>
      <c r="G159" s="276"/>
    </row>
    <row r="160" spans="1:7" ht="25.5">
      <c r="A160" s="277"/>
      <c r="B160" s="278" t="s">
        <v>374</v>
      </c>
      <c r="C160" s="272" t="s">
        <v>466</v>
      </c>
      <c r="D160" s="265" t="s">
        <v>7</v>
      </c>
      <c r="E160" s="265">
        <v>1</v>
      </c>
      <c r="F160" s="276"/>
      <c r="G160" s="276"/>
    </row>
    <row r="161" spans="1:7">
      <c r="A161" s="277"/>
      <c r="B161" s="278" t="s">
        <v>374</v>
      </c>
      <c r="C161" s="272" t="s">
        <v>467</v>
      </c>
      <c r="D161" s="265" t="s">
        <v>7</v>
      </c>
      <c r="E161" s="265">
        <v>1</v>
      </c>
      <c r="F161" s="276"/>
      <c r="G161" s="276"/>
    </row>
    <row r="162" spans="1:7" ht="63.75">
      <c r="A162" s="277"/>
      <c r="B162" s="278" t="s">
        <v>374</v>
      </c>
      <c r="C162" s="272" t="s">
        <v>468</v>
      </c>
      <c r="D162" s="265" t="s">
        <v>7</v>
      </c>
      <c r="E162" s="265">
        <v>4</v>
      </c>
      <c r="F162" s="276"/>
      <c r="G162" s="276"/>
    </row>
    <row r="163" spans="1:7">
      <c r="A163" s="277"/>
      <c r="B163" s="278" t="s">
        <v>374</v>
      </c>
      <c r="C163" s="272" t="s">
        <v>469</v>
      </c>
      <c r="D163" s="265" t="s">
        <v>386</v>
      </c>
      <c r="E163" s="265">
        <v>1</v>
      </c>
      <c r="F163" s="276"/>
      <c r="G163" s="276"/>
    </row>
    <row r="164" spans="1:7" ht="25.5">
      <c r="A164" s="277"/>
      <c r="B164" s="278" t="s">
        <v>374</v>
      </c>
      <c r="C164" s="272" t="s">
        <v>470</v>
      </c>
      <c r="D164" s="265" t="s">
        <v>7</v>
      </c>
      <c r="E164" s="265">
        <v>80</v>
      </c>
      <c r="F164" s="276"/>
      <c r="G164" s="276"/>
    </row>
    <row r="165" spans="1:7" ht="38.25">
      <c r="A165" s="277"/>
      <c r="B165" s="278" t="s">
        <v>374</v>
      </c>
      <c r="C165" s="272" t="s">
        <v>471</v>
      </c>
      <c r="D165" s="265" t="s">
        <v>126</v>
      </c>
      <c r="E165" s="265">
        <v>1</v>
      </c>
      <c r="F165" s="276"/>
      <c r="G165" s="276"/>
    </row>
    <row r="166" spans="1:7" ht="63.75">
      <c r="A166" s="277"/>
      <c r="B166" s="278" t="s">
        <v>374</v>
      </c>
      <c r="C166" s="272" t="s">
        <v>472</v>
      </c>
      <c r="D166" s="265" t="s">
        <v>386</v>
      </c>
      <c r="E166" s="265">
        <v>1</v>
      </c>
      <c r="F166" s="276"/>
      <c r="G166" s="276"/>
    </row>
    <row r="167" spans="1:7">
      <c r="A167" s="277"/>
      <c r="B167" s="302"/>
      <c r="C167" s="320" t="s">
        <v>3</v>
      </c>
      <c r="D167" s="321" t="s">
        <v>12</v>
      </c>
      <c r="E167" s="321">
        <v>1</v>
      </c>
      <c r="F167" s="280"/>
      <c r="G167" s="312">
        <f>(E167*F167)</f>
        <v>0</v>
      </c>
    </row>
    <row r="168" spans="1:7">
      <c r="A168" s="277"/>
      <c r="B168" s="278"/>
      <c r="C168" s="272"/>
      <c r="D168" s="265"/>
      <c r="E168" s="265"/>
      <c r="F168" s="276"/>
      <c r="G168" s="276"/>
    </row>
    <row r="169" spans="1:7">
      <c r="A169" s="315"/>
      <c r="B169" s="316"/>
      <c r="C169" s="317" t="s">
        <v>473</v>
      </c>
      <c r="D169" s="318"/>
      <c r="E169" s="318"/>
      <c r="F169" s="319"/>
      <c r="G169" s="319">
        <f>SUM(G148:G168)</f>
        <v>0</v>
      </c>
    </row>
    <row r="170" spans="1:7">
      <c r="A170" s="277"/>
      <c r="B170" s="278"/>
      <c r="C170" s="272"/>
      <c r="D170" s="265"/>
      <c r="E170" s="265"/>
      <c r="F170" s="276"/>
      <c r="G170" s="276"/>
    </row>
    <row r="171" spans="1:7">
      <c r="A171" s="277"/>
      <c r="B171" s="278"/>
      <c r="C171" s="272"/>
      <c r="D171" s="265"/>
      <c r="E171" s="265"/>
      <c r="F171" s="276"/>
      <c r="G171" s="276"/>
    </row>
    <row r="172" spans="1:7">
      <c r="A172" s="310" t="s">
        <v>474</v>
      </c>
      <c r="B172" s="287"/>
      <c r="C172" s="311" t="s">
        <v>475</v>
      </c>
      <c r="D172" s="260"/>
      <c r="E172" s="260"/>
      <c r="F172" s="275"/>
      <c r="G172" s="275"/>
    </row>
    <row r="173" spans="1:7">
      <c r="A173" s="277"/>
      <c r="B173" s="278"/>
      <c r="C173" s="272"/>
      <c r="D173" s="265"/>
      <c r="E173" s="265"/>
      <c r="F173" s="276"/>
      <c r="G173" s="276"/>
    </row>
    <row r="174" spans="1:7">
      <c r="A174" s="322"/>
      <c r="B174" s="278"/>
      <c r="C174" s="271" t="s">
        <v>476</v>
      </c>
      <c r="D174" s="265"/>
      <c r="E174" s="265"/>
      <c r="F174" s="276"/>
      <c r="G174" s="276"/>
    </row>
    <row r="175" spans="1:7">
      <c r="A175" s="277"/>
      <c r="B175" s="278"/>
      <c r="C175" s="272"/>
      <c r="D175" s="265"/>
      <c r="E175" s="265"/>
      <c r="F175" s="276"/>
      <c r="G175" s="276"/>
    </row>
    <row r="176" spans="1:7" ht="38.25">
      <c r="A176" s="277">
        <v>1</v>
      </c>
      <c r="B176" s="278"/>
      <c r="C176" s="272" t="s">
        <v>477</v>
      </c>
      <c r="D176" s="265"/>
      <c r="E176" s="265"/>
      <c r="F176" s="276"/>
      <c r="G176" s="276"/>
    </row>
    <row r="177" spans="1:7">
      <c r="A177" s="277"/>
      <c r="B177" s="278"/>
      <c r="C177" s="272" t="s">
        <v>478</v>
      </c>
      <c r="D177" s="265" t="s">
        <v>386</v>
      </c>
      <c r="E177" s="265">
        <v>1</v>
      </c>
      <c r="F177" s="280"/>
      <c r="G177" s="276">
        <f>E177*F177</f>
        <v>0</v>
      </c>
    </row>
    <row r="178" spans="1:7">
      <c r="A178" s="277"/>
      <c r="B178" s="278"/>
      <c r="C178" s="272"/>
      <c r="D178" s="265"/>
      <c r="E178" s="265"/>
      <c r="F178" s="276"/>
      <c r="G178" s="276"/>
    </row>
    <row r="179" spans="1:7" ht="114.75">
      <c r="A179" s="277">
        <v>2</v>
      </c>
      <c r="B179" s="278"/>
      <c r="C179" s="272" t="s">
        <v>479</v>
      </c>
      <c r="D179" s="265" t="s">
        <v>386</v>
      </c>
      <c r="E179" s="265">
        <v>1</v>
      </c>
      <c r="F179" s="280"/>
      <c r="G179" s="276">
        <f>E179*F179</f>
        <v>0</v>
      </c>
    </row>
    <row r="180" spans="1:7">
      <c r="A180" s="277"/>
      <c r="B180" s="278"/>
      <c r="C180" s="272"/>
      <c r="D180" s="265"/>
      <c r="E180" s="265"/>
      <c r="F180" s="276"/>
      <c r="G180" s="276"/>
    </row>
    <row r="181" spans="1:7" ht="38.25">
      <c r="A181" s="277">
        <v>3</v>
      </c>
      <c r="B181" s="278"/>
      <c r="C181" s="272" t="s">
        <v>480</v>
      </c>
      <c r="D181" s="265" t="s">
        <v>386</v>
      </c>
      <c r="E181" s="265">
        <v>1</v>
      </c>
      <c r="F181" s="280"/>
      <c r="G181" s="276">
        <f>E181*F181</f>
        <v>0</v>
      </c>
    </row>
    <row r="182" spans="1:7">
      <c r="A182" s="277"/>
      <c r="B182" s="278"/>
      <c r="C182" s="272"/>
      <c r="D182" s="265"/>
      <c r="E182" s="265"/>
      <c r="F182" s="276"/>
      <c r="G182" s="276"/>
    </row>
    <row r="183" spans="1:7">
      <c r="A183" s="277"/>
      <c r="B183" s="278"/>
      <c r="C183" s="271" t="s">
        <v>481</v>
      </c>
      <c r="D183" s="265"/>
      <c r="E183" s="265"/>
      <c r="F183" s="276"/>
      <c r="G183" s="276"/>
    </row>
    <row r="184" spans="1:7">
      <c r="A184" s="277"/>
      <c r="B184" s="278"/>
      <c r="C184" s="272"/>
      <c r="D184" s="265"/>
      <c r="E184" s="265"/>
      <c r="F184" s="276"/>
      <c r="G184" s="276"/>
    </row>
    <row r="185" spans="1:7" ht="25.5">
      <c r="A185" s="277">
        <v>4</v>
      </c>
      <c r="B185" s="278"/>
      <c r="C185" s="272" t="s">
        <v>482</v>
      </c>
      <c r="D185" s="265"/>
      <c r="E185" s="265"/>
      <c r="F185" s="276"/>
      <c r="G185" s="276"/>
    </row>
    <row r="186" spans="1:7" ht="25.5">
      <c r="A186" s="277"/>
      <c r="B186" s="278"/>
      <c r="C186" s="272" t="s">
        <v>483</v>
      </c>
      <c r="D186" s="265" t="s">
        <v>7</v>
      </c>
      <c r="E186" s="265">
        <v>4</v>
      </c>
      <c r="F186" s="280"/>
      <c r="G186" s="276">
        <f>E186*F186</f>
        <v>0</v>
      </c>
    </row>
    <row r="187" spans="1:7">
      <c r="A187" s="277"/>
      <c r="B187" s="278"/>
      <c r="C187" s="272"/>
      <c r="D187" s="265"/>
      <c r="E187" s="265"/>
      <c r="F187" s="276"/>
      <c r="G187" s="276"/>
    </row>
    <row r="188" spans="1:7" ht="25.5">
      <c r="A188" s="277">
        <v>5</v>
      </c>
      <c r="B188" s="278"/>
      <c r="C188" s="272" t="s">
        <v>484</v>
      </c>
      <c r="D188" s="265"/>
      <c r="E188" s="265"/>
      <c r="F188" s="276"/>
      <c r="G188" s="276"/>
    </row>
    <row r="189" spans="1:7" ht="25.5">
      <c r="A189" s="277"/>
      <c r="B189" s="278"/>
      <c r="C189" s="272" t="s">
        <v>485</v>
      </c>
      <c r="D189" s="265" t="s">
        <v>7</v>
      </c>
      <c r="E189" s="265">
        <v>4</v>
      </c>
      <c r="F189" s="280"/>
      <c r="G189" s="276">
        <f>E189*F189</f>
        <v>0</v>
      </c>
    </row>
    <row r="190" spans="1:7">
      <c r="A190" s="277"/>
      <c r="B190" s="278"/>
      <c r="C190" s="272"/>
      <c r="D190" s="265"/>
      <c r="E190" s="265"/>
      <c r="F190" s="276"/>
      <c r="G190" s="276"/>
    </row>
    <row r="191" spans="1:7">
      <c r="A191" s="277"/>
      <c r="B191" s="278"/>
      <c r="C191" s="271" t="s">
        <v>486</v>
      </c>
      <c r="D191" s="265"/>
      <c r="E191" s="265"/>
      <c r="F191" s="276"/>
      <c r="G191" s="276"/>
    </row>
    <row r="192" spans="1:7">
      <c r="A192" s="277"/>
      <c r="B192" s="278"/>
      <c r="C192" s="272"/>
      <c r="D192" s="265"/>
      <c r="E192" s="265"/>
      <c r="F192" s="276"/>
      <c r="G192" s="276"/>
    </row>
    <row r="193" spans="1:7" ht="306">
      <c r="A193" s="277">
        <v>6</v>
      </c>
      <c r="B193" s="278"/>
      <c r="C193" s="272" t="s">
        <v>487</v>
      </c>
      <c r="D193" s="265"/>
      <c r="E193" s="265"/>
      <c r="F193" s="276"/>
      <c r="G193" s="276"/>
    </row>
    <row r="194" spans="1:7" ht="25.5">
      <c r="A194" s="277"/>
      <c r="B194" s="278"/>
      <c r="C194" s="272" t="s">
        <v>488</v>
      </c>
      <c r="D194" s="265" t="s">
        <v>7</v>
      </c>
      <c r="E194" s="265">
        <v>1</v>
      </c>
      <c r="F194" s="280"/>
      <c r="G194" s="276">
        <f>E194*F194</f>
        <v>0</v>
      </c>
    </row>
    <row r="195" spans="1:7">
      <c r="A195" s="277"/>
      <c r="B195" s="278"/>
      <c r="C195" s="272"/>
      <c r="D195" s="265"/>
      <c r="E195" s="265"/>
      <c r="F195" s="276"/>
      <c r="G195" s="276"/>
    </row>
    <row r="196" spans="1:7" ht="38.25">
      <c r="A196" s="277">
        <v>7</v>
      </c>
      <c r="B196" s="278"/>
      <c r="C196" s="272" t="s">
        <v>489</v>
      </c>
      <c r="D196" s="265"/>
      <c r="E196" s="265"/>
      <c r="F196" s="276"/>
      <c r="G196" s="276"/>
    </row>
    <row r="197" spans="1:7">
      <c r="A197" s="277"/>
      <c r="B197" s="278"/>
      <c r="C197" s="272" t="s">
        <v>490</v>
      </c>
      <c r="D197" s="265" t="s">
        <v>7</v>
      </c>
      <c r="E197" s="265">
        <v>2</v>
      </c>
      <c r="F197" s="280"/>
      <c r="G197" s="276">
        <f>E197*F197</f>
        <v>0</v>
      </c>
    </row>
    <row r="198" spans="1:7">
      <c r="A198" s="277"/>
      <c r="B198" s="278"/>
      <c r="C198" s="272"/>
      <c r="D198" s="265"/>
      <c r="E198" s="265"/>
      <c r="F198" s="276"/>
      <c r="G198" s="276"/>
    </row>
    <row r="199" spans="1:7" ht="51">
      <c r="A199" s="277">
        <v>8</v>
      </c>
      <c r="B199" s="278"/>
      <c r="C199" s="272" t="s">
        <v>491</v>
      </c>
      <c r="D199" s="265"/>
      <c r="E199" s="265"/>
      <c r="F199" s="276"/>
      <c r="G199" s="276"/>
    </row>
    <row r="200" spans="1:7">
      <c r="A200" s="277"/>
      <c r="B200" s="278"/>
      <c r="C200" s="272" t="s">
        <v>492</v>
      </c>
      <c r="D200" s="265" t="s">
        <v>7</v>
      </c>
      <c r="E200" s="265">
        <v>1</v>
      </c>
      <c r="F200" s="280"/>
      <c r="G200" s="276">
        <f>E200*F200</f>
        <v>0</v>
      </c>
    </row>
    <row r="201" spans="1:7">
      <c r="A201" s="277"/>
      <c r="B201" s="278"/>
      <c r="C201" s="272"/>
      <c r="D201" s="265"/>
      <c r="E201" s="265"/>
      <c r="F201" s="276"/>
      <c r="G201" s="276"/>
    </row>
    <row r="202" spans="1:7" ht="38.25">
      <c r="A202" s="277">
        <v>9</v>
      </c>
      <c r="B202" s="278"/>
      <c r="C202" s="272" t="s">
        <v>493</v>
      </c>
      <c r="D202" s="265"/>
      <c r="E202" s="265"/>
      <c r="F202" s="276"/>
      <c r="G202" s="276"/>
    </row>
    <row r="203" spans="1:7" ht="25.5">
      <c r="A203" s="277"/>
      <c r="B203" s="278"/>
      <c r="C203" s="272" t="s">
        <v>494</v>
      </c>
      <c r="D203" s="265" t="s">
        <v>7</v>
      </c>
      <c r="E203" s="265">
        <v>2</v>
      </c>
      <c r="F203" s="280"/>
      <c r="G203" s="276">
        <f>E203*F203</f>
        <v>0</v>
      </c>
    </row>
    <row r="204" spans="1:7">
      <c r="A204" s="277"/>
      <c r="B204" s="278"/>
      <c r="C204" s="272"/>
      <c r="D204" s="265"/>
      <c r="E204" s="265"/>
      <c r="F204" s="276"/>
      <c r="G204" s="276"/>
    </row>
    <row r="205" spans="1:7" ht="38.25">
      <c r="A205" s="277">
        <v>10</v>
      </c>
      <c r="B205" s="278"/>
      <c r="C205" s="272" t="s">
        <v>495</v>
      </c>
      <c r="D205" s="265" t="s">
        <v>386</v>
      </c>
      <c r="E205" s="265">
        <v>1</v>
      </c>
      <c r="F205" s="280"/>
      <c r="G205" s="276">
        <f>E205*F205</f>
        <v>0</v>
      </c>
    </row>
    <row r="206" spans="1:7">
      <c r="A206" s="277"/>
      <c r="B206" s="278"/>
      <c r="C206" s="272"/>
      <c r="D206" s="265"/>
      <c r="E206" s="265"/>
      <c r="F206" s="276"/>
      <c r="G206" s="276"/>
    </row>
    <row r="207" spans="1:7" ht="38.25">
      <c r="A207" s="277">
        <v>11</v>
      </c>
      <c r="B207" s="278"/>
      <c r="C207" s="272" t="s">
        <v>496</v>
      </c>
      <c r="D207" s="265" t="s">
        <v>386</v>
      </c>
      <c r="E207" s="265">
        <v>1</v>
      </c>
      <c r="F207" s="280"/>
      <c r="G207" s="276">
        <f>E207*F207</f>
        <v>0</v>
      </c>
    </row>
    <row r="208" spans="1:7">
      <c r="A208" s="277"/>
      <c r="B208" s="278"/>
      <c r="C208" s="272"/>
      <c r="D208" s="265"/>
      <c r="E208" s="265"/>
      <c r="F208" s="276"/>
      <c r="G208" s="276"/>
    </row>
    <row r="209" spans="1:7" ht="63.75">
      <c r="A209" s="277">
        <v>12</v>
      </c>
      <c r="B209" s="278"/>
      <c r="C209" s="272" t="s">
        <v>497</v>
      </c>
      <c r="D209" s="265" t="s">
        <v>386</v>
      </c>
      <c r="E209" s="265">
        <v>1</v>
      </c>
      <c r="F209" s="280"/>
      <c r="G209" s="276">
        <f>E209*F209</f>
        <v>0</v>
      </c>
    </row>
    <row r="210" spans="1:7">
      <c r="A210" s="277"/>
      <c r="B210" s="278"/>
      <c r="C210" s="272"/>
      <c r="D210" s="265"/>
      <c r="E210" s="265"/>
      <c r="F210" s="276"/>
      <c r="G210" s="276"/>
    </row>
    <row r="211" spans="1:7" ht="25.5">
      <c r="A211" s="277">
        <v>13</v>
      </c>
      <c r="B211" s="278"/>
      <c r="C211" s="272" t="s">
        <v>498</v>
      </c>
      <c r="D211" s="265" t="s">
        <v>386</v>
      </c>
      <c r="E211" s="265">
        <v>1</v>
      </c>
      <c r="F211" s="280"/>
      <c r="G211" s="276">
        <f>E211*F211</f>
        <v>0</v>
      </c>
    </row>
    <row r="212" spans="1:7">
      <c r="A212" s="277"/>
      <c r="B212" s="278"/>
      <c r="C212" s="272"/>
      <c r="D212" s="265"/>
      <c r="E212" s="265"/>
      <c r="F212" s="276"/>
      <c r="G212" s="276"/>
    </row>
    <row r="213" spans="1:7" ht="25.5">
      <c r="A213" s="315"/>
      <c r="B213" s="316"/>
      <c r="C213" s="317" t="s">
        <v>499</v>
      </c>
      <c r="D213" s="318"/>
      <c r="E213" s="318"/>
      <c r="F213" s="319"/>
      <c r="G213" s="319">
        <f>SUM(G173:G212)</f>
        <v>0</v>
      </c>
    </row>
    <row r="214" spans="1:7">
      <c r="A214" s="323"/>
      <c r="B214" s="324"/>
      <c r="C214" s="271"/>
      <c r="D214" s="308"/>
      <c r="E214" s="308"/>
      <c r="F214" s="292"/>
      <c r="G214" s="292"/>
    </row>
    <row r="215" spans="1:7" ht="51">
      <c r="A215" s="286"/>
      <c r="B215" s="287"/>
      <c r="C215" s="288" t="s">
        <v>500</v>
      </c>
      <c r="D215" s="260"/>
      <c r="E215" s="260"/>
      <c r="F215" s="275"/>
      <c r="G215" s="289">
        <f>G144+G169+G213</f>
        <v>0</v>
      </c>
    </row>
    <row r="216" spans="1:7">
      <c r="A216" s="255"/>
      <c r="B216" s="282"/>
      <c r="C216" s="291"/>
      <c r="D216" s="308"/>
      <c r="E216" s="308"/>
      <c r="F216" s="292"/>
      <c r="G216" s="292"/>
    </row>
    <row r="217" spans="1:7">
      <c r="A217" s="255"/>
      <c r="B217" s="282"/>
      <c r="C217" s="291"/>
      <c r="D217" s="308"/>
      <c r="E217" s="308"/>
      <c r="F217" s="292"/>
      <c r="G217" s="292"/>
    </row>
    <row r="218" spans="1:7" ht="14.25">
      <c r="A218" s="257" t="s">
        <v>501</v>
      </c>
      <c r="B218" s="306"/>
      <c r="C218" s="274" t="s">
        <v>502</v>
      </c>
      <c r="D218" s="260"/>
      <c r="E218" s="260"/>
      <c r="F218" s="275"/>
      <c r="G218" s="275"/>
    </row>
    <row r="219" spans="1:7">
      <c r="A219" s="325"/>
      <c r="B219" s="326"/>
      <c r="C219" s="291"/>
      <c r="D219" s="265"/>
      <c r="E219" s="265"/>
      <c r="F219" s="276"/>
      <c r="G219" s="276"/>
    </row>
    <row r="220" spans="1:7" ht="38.25">
      <c r="A220" s="277">
        <v>1</v>
      </c>
      <c r="B220" s="278"/>
      <c r="C220" s="279" t="s">
        <v>503</v>
      </c>
      <c r="D220" s="265"/>
      <c r="E220" s="265"/>
      <c r="F220" s="276"/>
      <c r="G220" s="276"/>
    </row>
    <row r="221" spans="1:7" ht="24">
      <c r="A221" s="277"/>
      <c r="B221" s="278"/>
      <c r="C221" s="267" t="s">
        <v>372</v>
      </c>
      <c r="D221" s="265"/>
      <c r="E221" s="265"/>
      <c r="F221" s="276"/>
      <c r="G221" s="276"/>
    </row>
    <row r="222" spans="1:7">
      <c r="A222" s="277"/>
      <c r="B222" s="302" t="s">
        <v>374</v>
      </c>
      <c r="C222" s="256" t="s">
        <v>445</v>
      </c>
      <c r="D222" s="265" t="s">
        <v>5</v>
      </c>
      <c r="E222" s="265">
        <v>400</v>
      </c>
      <c r="F222" s="280"/>
      <c r="G222" s="312">
        <f>(E222*F222)</f>
        <v>0</v>
      </c>
    </row>
    <row r="223" spans="1:7">
      <c r="A223" s="277"/>
      <c r="B223" s="278"/>
      <c r="C223" s="293"/>
      <c r="D223" s="265"/>
      <c r="E223" s="265"/>
      <c r="F223" s="276"/>
      <c r="G223" s="276"/>
    </row>
    <row r="224" spans="1:7">
      <c r="A224" s="277">
        <v>2</v>
      </c>
      <c r="B224" s="278"/>
      <c r="C224" s="279" t="s">
        <v>381</v>
      </c>
      <c r="D224" s="265" t="s">
        <v>5</v>
      </c>
      <c r="E224" s="265">
        <v>100</v>
      </c>
      <c r="F224" s="280"/>
      <c r="G224" s="276">
        <f>E224*F224</f>
        <v>0</v>
      </c>
    </row>
    <row r="225" spans="1:7">
      <c r="A225" s="277"/>
      <c r="B225" s="278"/>
      <c r="C225" s="279"/>
      <c r="D225" s="265"/>
      <c r="E225" s="265"/>
      <c r="F225" s="276"/>
      <c r="G225" s="276"/>
    </row>
    <row r="226" spans="1:7">
      <c r="A226" s="277">
        <v>3</v>
      </c>
      <c r="B226" s="282"/>
      <c r="C226" s="279" t="s">
        <v>382</v>
      </c>
      <c r="D226" s="265" t="s">
        <v>5</v>
      </c>
      <c r="E226" s="265">
        <v>30</v>
      </c>
      <c r="F226" s="280"/>
      <c r="G226" s="276">
        <f>(E226*F226)</f>
        <v>0</v>
      </c>
    </row>
    <row r="227" spans="1:7">
      <c r="A227" s="277"/>
      <c r="B227" s="282"/>
      <c r="C227" s="279"/>
      <c r="D227" s="265"/>
      <c r="E227" s="265"/>
      <c r="F227" s="276"/>
      <c r="G227" s="276"/>
    </row>
    <row r="228" spans="1:7" ht="38.25">
      <c r="A228" s="277">
        <v>4</v>
      </c>
      <c r="B228" s="282"/>
      <c r="C228" s="279" t="s">
        <v>383</v>
      </c>
      <c r="D228" s="265"/>
      <c r="E228" s="265"/>
      <c r="F228" s="276"/>
      <c r="G228" s="276"/>
    </row>
    <row r="229" spans="1:7">
      <c r="A229" s="277"/>
      <c r="B229" s="278" t="s">
        <v>374</v>
      </c>
      <c r="C229" s="279" t="s">
        <v>504</v>
      </c>
      <c r="D229" s="265" t="s">
        <v>5</v>
      </c>
      <c r="E229" s="265">
        <v>40</v>
      </c>
      <c r="F229" s="280"/>
      <c r="G229" s="276">
        <f>(E229*F229)</f>
        <v>0</v>
      </c>
    </row>
    <row r="230" spans="1:7">
      <c r="A230" s="277"/>
      <c r="B230" s="282"/>
      <c r="C230" s="279"/>
      <c r="D230" s="265"/>
      <c r="E230" s="265"/>
      <c r="F230" s="276"/>
      <c r="G230" s="276"/>
    </row>
    <row r="231" spans="1:7" ht="38.25">
      <c r="A231" s="277">
        <v>5</v>
      </c>
      <c r="B231" s="282"/>
      <c r="C231" s="279" t="s">
        <v>385</v>
      </c>
      <c r="D231" s="265" t="s">
        <v>386</v>
      </c>
      <c r="E231" s="265">
        <v>1</v>
      </c>
      <c r="F231" s="280"/>
      <c r="G231" s="276">
        <f>(E231*F231)</f>
        <v>0</v>
      </c>
    </row>
    <row r="232" spans="1:7">
      <c r="A232" s="277"/>
      <c r="B232" s="282"/>
      <c r="C232" s="279"/>
      <c r="D232" s="265"/>
      <c r="E232" s="265"/>
      <c r="F232" s="276"/>
      <c r="G232" s="276"/>
    </row>
    <row r="233" spans="1:7" ht="51">
      <c r="A233" s="277">
        <v>6</v>
      </c>
      <c r="B233" s="282"/>
      <c r="C233" s="279" t="s">
        <v>505</v>
      </c>
      <c r="D233" s="265" t="s">
        <v>7</v>
      </c>
      <c r="E233" s="265">
        <v>5</v>
      </c>
      <c r="F233" s="280"/>
      <c r="G233" s="276">
        <f>(E233*F233)</f>
        <v>0</v>
      </c>
    </row>
    <row r="234" spans="1:7">
      <c r="A234" s="277"/>
      <c r="B234" s="290"/>
      <c r="C234" s="327"/>
      <c r="D234" s="265"/>
      <c r="E234" s="265"/>
      <c r="F234" s="312"/>
      <c r="G234" s="312"/>
    </row>
    <row r="235" spans="1:7">
      <c r="A235" s="277">
        <v>7</v>
      </c>
      <c r="B235" s="282"/>
      <c r="C235" s="279" t="s">
        <v>506</v>
      </c>
      <c r="D235" s="265"/>
      <c r="E235" s="265"/>
      <c r="F235" s="276"/>
      <c r="G235" s="276"/>
    </row>
    <row r="236" spans="1:7" ht="25.5">
      <c r="A236" s="255"/>
      <c r="B236" s="282" t="s">
        <v>374</v>
      </c>
      <c r="C236" s="279" t="s">
        <v>507</v>
      </c>
      <c r="D236" s="265" t="s">
        <v>7</v>
      </c>
      <c r="E236" s="265">
        <v>1</v>
      </c>
      <c r="F236" s="276"/>
      <c r="G236" s="276"/>
    </row>
    <row r="237" spans="1:7" ht="25.5">
      <c r="A237" s="255"/>
      <c r="B237" s="282" t="s">
        <v>374</v>
      </c>
      <c r="C237" s="279" t="s">
        <v>508</v>
      </c>
      <c r="D237" s="265" t="s">
        <v>7</v>
      </c>
      <c r="E237" s="265">
        <v>1</v>
      </c>
      <c r="F237" s="276"/>
      <c r="G237" s="276"/>
    </row>
    <row r="238" spans="1:7">
      <c r="A238" s="255"/>
      <c r="B238" s="282" t="s">
        <v>374</v>
      </c>
      <c r="C238" s="279" t="s">
        <v>509</v>
      </c>
      <c r="D238" s="265" t="s">
        <v>7</v>
      </c>
      <c r="E238" s="265">
        <v>5</v>
      </c>
      <c r="F238" s="276"/>
      <c r="G238" s="276"/>
    </row>
    <row r="239" spans="1:7">
      <c r="A239" s="255"/>
      <c r="B239" s="282"/>
      <c r="C239" s="328" t="s">
        <v>3</v>
      </c>
      <c r="D239" s="321" t="s">
        <v>12</v>
      </c>
      <c r="E239" s="321">
        <v>1</v>
      </c>
      <c r="F239" s="280"/>
      <c r="G239" s="276">
        <f>E239*F239</f>
        <v>0</v>
      </c>
    </row>
    <row r="240" spans="1:7">
      <c r="A240" s="255"/>
      <c r="B240" s="282"/>
      <c r="C240" s="267" t="s">
        <v>510</v>
      </c>
      <c r="D240" s="265"/>
      <c r="E240" s="265"/>
      <c r="F240" s="276"/>
      <c r="G240" s="276"/>
    </row>
    <row r="241" spans="1:7">
      <c r="A241" s="255"/>
      <c r="B241" s="282"/>
      <c r="C241" s="267"/>
      <c r="D241" s="265"/>
      <c r="E241" s="265"/>
      <c r="F241" s="276"/>
      <c r="G241" s="276"/>
    </row>
    <row r="242" spans="1:7" ht="75.75">
      <c r="A242" s="277">
        <v>8</v>
      </c>
      <c r="B242" s="278"/>
      <c r="C242" s="279" t="s">
        <v>511</v>
      </c>
      <c r="D242" s="265" t="s">
        <v>7</v>
      </c>
      <c r="E242" s="265">
        <v>2</v>
      </c>
      <c r="F242" s="280"/>
      <c r="G242" s="276">
        <f>(E242*F242)</f>
        <v>0</v>
      </c>
    </row>
    <row r="243" spans="1:7">
      <c r="A243" s="277"/>
      <c r="B243" s="282"/>
      <c r="C243" s="267"/>
      <c r="D243" s="265"/>
      <c r="E243" s="265"/>
      <c r="F243" s="276"/>
      <c r="G243" s="276"/>
    </row>
    <row r="244" spans="1:7" ht="76.5">
      <c r="A244" s="277">
        <v>9</v>
      </c>
      <c r="B244" s="329"/>
      <c r="C244" s="327" t="s">
        <v>512</v>
      </c>
      <c r="D244" s="265" t="s">
        <v>386</v>
      </c>
      <c r="E244" s="265">
        <v>1</v>
      </c>
      <c r="F244" s="280"/>
      <c r="G244" s="276">
        <f>E244*F244</f>
        <v>0</v>
      </c>
    </row>
    <row r="245" spans="1:7">
      <c r="A245" s="277"/>
      <c r="B245" s="329"/>
      <c r="C245" s="327"/>
      <c r="D245" s="265"/>
      <c r="E245" s="265"/>
      <c r="F245" s="281"/>
      <c r="G245" s="281"/>
    </row>
    <row r="246" spans="1:7">
      <c r="A246" s="305"/>
      <c r="B246" s="306"/>
      <c r="C246" s="288" t="s">
        <v>513</v>
      </c>
      <c r="D246" s="307"/>
      <c r="E246" s="307"/>
      <c r="F246" s="289"/>
      <c r="G246" s="289">
        <f>SUM(G219:G245)</f>
        <v>0</v>
      </c>
    </row>
    <row r="247" spans="1:7">
      <c r="A247" s="255"/>
      <c r="B247" s="282"/>
      <c r="C247" s="291"/>
      <c r="D247" s="308"/>
      <c r="E247" s="308"/>
      <c r="F247" s="292"/>
      <c r="G247" s="292"/>
    </row>
    <row r="248" spans="1:7">
      <c r="A248" s="277"/>
      <c r="B248" s="290"/>
      <c r="C248" s="291"/>
      <c r="D248" s="308"/>
      <c r="E248" s="308"/>
      <c r="F248" s="330"/>
      <c r="G248" s="330"/>
    </row>
    <row r="249" spans="1:7" ht="28.5">
      <c r="A249" s="331" t="s">
        <v>514</v>
      </c>
      <c r="B249" s="306"/>
      <c r="C249" s="259" t="s">
        <v>515</v>
      </c>
      <c r="D249" s="260"/>
      <c r="E249" s="332"/>
      <c r="F249" s="275"/>
      <c r="G249" s="275"/>
    </row>
    <row r="250" spans="1:7">
      <c r="A250" s="290"/>
      <c r="B250" s="263"/>
      <c r="C250" s="333"/>
      <c r="D250" s="265"/>
      <c r="E250" s="265"/>
      <c r="F250" s="276"/>
      <c r="G250" s="276"/>
    </row>
    <row r="251" spans="1:7">
      <c r="A251" s="277">
        <v>1</v>
      </c>
      <c r="B251" s="278"/>
      <c r="C251" s="279" t="s">
        <v>516</v>
      </c>
      <c r="D251" s="265"/>
      <c r="E251" s="295"/>
      <c r="F251" s="334"/>
      <c r="G251" s="281"/>
    </row>
    <row r="252" spans="1:7">
      <c r="A252" s="277"/>
      <c r="B252" s="278" t="s">
        <v>374</v>
      </c>
      <c r="C252" s="279" t="s">
        <v>517</v>
      </c>
      <c r="D252" s="265" t="s">
        <v>5</v>
      </c>
      <c r="E252" s="295">
        <v>210</v>
      </c>
      <c r="F252" s="335"/>
      <c r="G252" s="281">
        <f>E252*F252</f>
        <v>0</v>
      </c>
    </row>
    <row r="253" spans="1:7">
      <c r="A253" s="277"/>
      <c r="B253" s="278" t="s">
        <v>374</v>
      </c>
      <c r="C253" s="279" t="s">
        <v>518</v>
      </c>
      <c r="D253" s="265" t="s">
        <v>5</v>
      </c>
      <c r="E253" s="295">
        <v>210</v>
      </c>
      <c r="F253" s="335"/>
      <c r="G253" s="281">
        <f>E253*F253</f>
        <v>0</v>
      </c>
    </row>
    <row r="254" spans="1:7">
      <c r="A254" s="277"/>
      <c r="B254" s="278"/>
      <c r="C254" s="279"/>
      <c r="D254" s="265"/>
      <c r="E254" s="295"/>
      <c r="F254" s="334"/>
      <c r="G254" s="281"/>
    </row>
    <row r="255" spans="1:7" ht="25.5">
      <c r="A255" s="277">
        <v>2</v>
      </c>
      <c r="B255" s="278"/>
      <c r="C255" s="279" t="s">
        <v>519</v>
      </c>
      <c r="D255" s="265" t="s">
        <v>5</v>
      </c>
      <c r="E255" s="295">
        <v>20</v>
      </c>
      <c r="F255" s="335"/>
      <c r="G255" s="281">
        <f>E255*F255</f>
        <v>0</v>
      </c>
    </row>
    <row r="256" spans="1:7">
      <c r="A256" s="277"/>
      <c r="B256" s="278"/>
      <c r="C256" s="279"/>
      <c r="D256" s="265"/>
      <c r="E256" s="295"/>
      <c r="F256" s="334"/>
      <c r="G256" s="281"/>
    </row>
    <row r="257" spans="1:7" ht="25.5">
      <c r="A257" s="277">
        <v>3</v>
      </c>
      <c r="B257" s="282"/>
      <c r="C257" s="279" t="s">
        <v>520</v>
      </c>
      <c r="D257" s="265" t="s">
        <v>7</v>
      </c>
      <c r="E257" s="265">
        <v>8</v>
      </c>
      <c r="F257" s="280"/>
      <c r="G257" s="276">
        <f>E257*F257</f>
        <v>0</v>
      </c>
    </row>
    <row r="258" spans="1:7">
      <c r="A258" s="277"/>
      <c r="B258" s="278"/>
      <c r="C258" s="279"/>
      <c r="D258" s="265"/>
      <c r="E258" s="295"/>
      <c r="F258" s="334"/>
      <c r="G258" s="281"/>
    </row>
    <row r="259" spans="1:7" ht="25.5">
      <c r="A259" s="277">
        <v>4</v>
      </c>
      <c r="B259" s="302"/>
      <c r="C259" s="279" t="s">
        <v>521</v>
      </c>
      <c r="D259" s="265"/>
      <c r="E259" s="265"/>
      <c r="F259" s="265"/>
      <c r="G259" s="281"/>
    </row>
    <row r="260" spans="1:7" ht="63.75">
      <c r="A260" s="290"/>
      <c r="B260" s="302" t="s">
        <v>374</v>
      </c>
      <c r="C260" s="279" t="s">
        <v>522</v>
      </c>
      <c r="D260" s="265"/>
      <c r="E260" s="265"/>
      <c r="F260" s="265"/>
      <c r="G260" s="281"/>
    </row>
    <row r="261" spans="1:7">
      <c r="A261" s="255"/>
      <c r="B261" s="302" t="s">
        <v>374</v>
      </c>
      <c r="C261" s="336" t="s">
        <v>523</v>
      </c>
      <c r="D261" s="265"/>
      <c r="E261" s="265"/>
      <c r="F261" s="265"/>
      <c r="G261" s="281"/>
    </row>
    <row r="262" spans="1:7" ht="25.5">
      <c r="A262" s="255"/>
      <c r="B262" s="302" t="s">
        <v>374</v>
      </c>
      <c r="C262" s="279" t="s">
        <v>524</v>
      </c>
      <c r="D262" s="265"/>
      <c r="E262" s="265"/>
      <c r="F262" s="265"/>
      <c r="G262" s="281"/>
    </row>
    <row r="263" spans="1:7" ht="25.5">
      <c r="A263" s="255"/>
      <c r="B263" s="302" t="s">
        <v>374</v>
      </c>
      <c r="C263" s="279" t="s">
        <v>525</v>
      </c>
      <c r="D263" s="265"/>
      <c r="E263" s="265"/>
      <c r="F263" s="265"/>
      <c r="G263" s="281"/>
    </row>
    <row r="264" spans="1:7" ht="25.5">
      <c r="A264" s="255"/>
      <c r="B264" s="302" t="s">
        <v>374</v>
      </c>
      <c r="C264" s="279" t="s">
        <v>526</v>
      </c>
      <c r="D264" s="265"/>
      <c r="E264" s="265"/>
      <c r="F264" s="265"/>
      <c r="G264" s="281"/>
    </row>
    <row r="265" spans="1:7">
      <c r="A265" s="255"/>
      <c r="B265" s="302" t="s">
        <v>374</v>
      </c>
      <c r="C265" s="336" t="s">
        <v>527</v>
      </c>
      <c r="D265" s="265"/>
      <c r="E265" s="265"/>
      <c r="F265" s="265"/>
      <c r="G265" s="281"/>
    </row>
    <row r="266" spans="1:7">
      <c r="A266" s="255"/>
      <c r="B266" s="302" t="s">
        <v>374</v>
      </c>
      <c r="C266" s="279" t="s">
        <v>528</v>
      </c>
      <c r="D266" s="265"/>
      <c r="E266" s="265"/>
      <c r="F266" s="265"/>
      <c r="G266" s="281"/>
    </row>
    <row r="267" spans="1:7">
      <c r="A267" s="255"/>
      <c r="B267" s="302" t="s">
        <v>374</v>
      </c>
      <c r="C267" s="279" t="s">
        <v>529</v>
      </c>
      <c r="D267" s="265"/>
      <c r="E267" s="265"/>
      <c r="F267" s="265"/>
      <c r="G267" s="281"/>
    </row>
    <row r="268" spans="1:7">
      <c r="A268" s="255"/>
      <c r="B268" s="302" t="s">
        <v>374</v>
      </c>
      <c r="C268" s="336" t="s">
        <v>530</v>
      </c>
      <c r="D268" s="260"/>
      <c r="E268" s="260"/>
      <c r="F268" s="265"/>
      <c r="G268" s="281"/>
    </row>
    <row r="269" spans="1:7">
      <c r="A269" s="255"/>
      <c r="B269" s="302"/>
      <c r="C269" s="328" t="s">
        <v>3</v>
      </c>
      <c r="D269" s="265" t="s">
        <v>5</v>
      </c>
      <c r="E269" s="265">
        <v>20</v>
      </c>
      <c r="F269" s="280"/>
      <c r="G269" s="276">
        <f>E269*F269</f>
        <v>0</v>
      </c>
    </row>
    <row r="270" spans="1:7" ht="24">
      <c r="A270" s="255"/>
      <c r="B270" s="302"/>
      <c r="C270" s="267" t="s">
        <v>531</v>
      </c>
      <c r="D270" s="265"/>
      <c r="E270" s="265"/>
      <c r="F270" s="281"/>
      <c r="G270" s="281"/>
    </row>
    <row r="271" spans="1:7">
      <c r="A271" s="277"/>
      <c r="B271" s="278"/>
      <c r="C271" s="279"/>
      <c r="D271" s="265"/>
      <c r="E271" s="295"/>
      <c r="F271" s="334"/>
      <c r="G271" s="281"/>
    </row>
    <row r="272" spans="1:7" ht="38.25">
      <c r="A272" s="277">
        <v>5</v>
      </c>
      <c r="B272" s="278"/>
      <c r="C272" s="283" t="s">
        <v>532</v>
      </c>
      <c r="D272" s="265" t="s">
        <v>399</v>
      </c>
      <c r="E272" s="295">
        <v>16</v>
      </c>
      <c r="F272" s="335"/>
      <c r="G272" s="281">
        <f>E272*F272</f>
        <v>0</v>
      </c>
    </row>
    <row r="273" spans="1:7">
      <c r="A273" s="290"/>
      <c r="B273" s="263"/>
      <c r="C273" s="333"/>
      <c r="D273" s="265"/>
      <c r="E273" s="265"/>
      <c r="F273" s="276"/>
      <c r="G273" s="276"/>
    </row>
    <row r="274" spans="1:7" ht="38.25">
      <c r="A274" s="277">
        <v>6</v>
      </c>
      <c r="B274" s="278"/>
      <c r="C274" s="279" t="s">
        <v>533</v>
      </c>
      <c r="D274" s="265" t="s">
        <v>386</v>
      </c>
      <c r="E274" s="295">
        <v>1</v>
      </c>
      <c r="F274" s="335"/>
      <c r="G274" s="281">
        <f>E274*F274</f>
        <v>0</v>
      </c>
    </row>
    <row r="275" spans="1:7">
      <c r="A275" s="337"/>
      <c r="B275" s="278"/>
      <c r="C275" s="279"/>
      <c r="D275" s="265"/>
      <c r="E275" s="295"/>
      <c r="F275" s="334"/>
      <c r="G275" s="281"/>
    </row>
    <row r="276" spans="1:7" ht="25.5">
      <c r="A276" s="277">
        <v>7</v>
      </c>
      <c r="B276" s="278"/>
      <c r="C276" s="279" t="s">
        <v>534</v>
      </c>
      <c r="D276" s="265"/>
      <c r="E276" s="295"/>
      <c r="F276" s="334"/>
      <c r="G276" s="281"/>
    </row>
    <row r="277" spans="1:7">
      <c r="A277" s="337"/>
      <c r="B277" s="278" t="s">
        <v>374</v>
      </c>
      <c r="C277" s="279" t="s">
        <v>535</v>
      </c>
      <c r="D277" s="265" t="s">
        <v>7</v>
      </c>
      <c r="E277" s="295">
        <v>3</v>
      </c>
      <c r="F277" s="335"/>
      <c r="G277" s="281">
        <f>E277*F277</f>
        <v>0</v>
      </c>
    </row>
    <row r="278" spans="1:7">
      <c r="A278" s="337"/>
      <c r="B278" s="278" t="s">
        <v>374</v>
      </c>
      <c r="C278" s="279" t="s">
        <v>536</v>
      </c>
      <c r="D278" s="265" t="s">
        <v>7</v>
      </c>
      <c r="E278" s="295">
        <v>3</v>
      </c>
      <c r="F278" s="335"/>
      <c r="G278" s="281">
        <f>E278*F278</f>
        <v>0</v>
      </c>
    </row>
    <row r="279" spans="1:7">
      <c r="A279" s="337"/>
      <c r="B279" s="278"/>
      <c r="C279" s="279"/>
      <c r="D279" s="265"/>
      <c r="E279" s="295"/>
      <c r="F279" s="334"/>
      <c r="G279" s="281"/>
    </row>
    <row r="280" spans="1:7" ht="38.25">
      <c r="A280" s="277">
        <v>8</v>
      </c>
      <c r="B280" s="338"/>
      <c r="C280" s="279" t="s">
        <v>537</v>
      </c>
      <c r="D280" s="339"/>
      <c r="E280" s="339"/>
      <c r="F280" s="279"/>
      <c r="G280" s="279"/>
    </row>
    <row r="281" spans="1:7">
      <c r="A281" s="340"/>
      <c r="B281" s="278" t="s">
        <v>374</v>
      </c>
      <c r="C281" s="279" t="s">
        <v>538</v>
      </c>
      <c r="D281" s="339" t="s">
        <v>7</v>
      </c>
      <c r="E281" s="339">
        <v>1</v>
      </c>
      <c r="F281" s="279"/>
      <c r="G281" s="279"/>
    </row>
    <row r="282" spans="1:7">
      <c r="A282" s="340"/>
      <c r="B282" s="278" t="s">
        <v>374</v>
      </c>
      <c r="C282" s="279" t="s">
        <v>539</v>
      </c>
      <c r="D282" s="339" t="s">
        <v>7</v>
      </c>
      <c r="E282" s="339">
        <v>1</v>
      </c>
      <c r="F282" s="279"/>
      <c r="G282" s="279"/>
    </row>
    <row r="283" spans="1:7">
      <c r="A283" s="340"/>
      <c r="B283" s="278" t="s">
        <v>374</v>
      </c>
      <c r="C283" s="279" t="s">
        <v>540</v>
      </c>
      <c r="D283" s="339" t="s">
        <v>7</v>
      </c>
      <c r="E283" s="339">
        <v>1</v>
      </c>
      <c r="F283" s="279"/>
      <c r="G283" s="279"/>
    </row>
    <row r="284" spans="1:7">
      <c r="A284" s="340"/>
      <c r="B284" s="278" t="s">
        <v>374</v>
      </c>
      <c r="C284" s="279" t="s">
        <v>541</v>
      </c>
      <c r="D284" s="339" t="s">
        <v>386</v>
      </c>
      <c r="E284" s="339">
        <v>1</v>
      </c>
      <c r="F284" s="279"/>
      <c r="G284" s="279"/>
    </row>
    <row r="285" spans="1:7">
      <c r="A285" s="340"/>
      <c r="B285" s="338"/>
      <c r="C285" s="328" t="s">
        <v>3</v>
      </c>
      <c r="D285" s="341" t="s">
        <v>386</v>
      </c>
      <c r="E285" s="341">
        <v>3</v>
      </c>
      <c r="F285" s="280"/>
      <c r="G285" s="276">
        <f>(E285*F285)</f>
        <v>0</v>
      </c>
    </row>
    <row r="286" spans="1:7">
      <c r="A286" s="255"/>
      <c r="B286" s="302"/>
      <c r="C286" s="267"/>
      <c r="D286" s="265"/>
      <c r="E286" s="265"/>
      <c r="F286" s="281"/>
      <c r="G286" s="281"/>
    </row>
    <row r="287" spans="1:7" ht="38.25">
      <c r="A287" s="277">
        <v>9</v>
      </c>
      <c r="B287" s="338"/>
      <c r="C287" s="279" t="s">
        <v>537</v>
      </c>
      <c r="D287" s="339"/>
      <c r="E287" s="339"/>
      <c r="F287" s="279"/>
      <c r="G287" s="279"/>
    </row>
    <row r="288" spans="1:7">
      <c r="A288" s="340"/>
      <c r="B288" s="278" t="s">
        <v>374</v>
      </c>
      <c r="C288" s="279" t="s">
        <v>542</v>
      </c>
      <c r="D288" s="339" t="s">
        <v>7</v>
      </c>
      <c r="E288" s="339">
        <v>1</v>
      </c>
      <c r="F288" s="279"/>
      <c r="G288" s="279"/>
    </row>
    <row r="289" spans="1:7">
      <c r="A289" s="340"/>
      <c r="B289" s="278" t="s">
        <v>374</v>
      </c>
      <c r="C289" s="279" t="s">
        <v>539</v>
      </c>
      <c r="D289" s="339" t="s">
        <v>7</v>
      </c>
      <c r="E289" s="339">
        <v>1</v>
      </c>
      <c r="F289" s="279"/>
      <c r="G289" s="279"/>
    </row>
    <row r="290" spans="1:7">
      <c r="A290" s="340"/>
      <c r="B290" s="278" t="s">
        <v>374</v>
      </c>
      <c r="C290" s="279" t="s">
        <v>540</v>
      </c>
      <c r="D290" s="339" t="s">
        <v>7</v>
      </c>
      <c r="E290" s="339">
        <v>1</v>
      </c>
      <c r="F290" s="279"/>
      <c r="G290" s="279"/>
    </row>
    <row r="291" spans="1:7">
      <c r="A291" s="340"/>
      <c r="B291" s="278" t="s">
        <v>374</v>
      </c>
      <c r="C291" s="279" t="s">
        <v>541</v>
      </c>
      <c r="D291" s="339" t="s">
        <v>386</v>
      </c>
      <c r="E291" s="339">
        <v>1</v>
      </c>
      <c r="F291" s="279"/>
      <c r="G291" s="279"/>
    </row>
    <row r="292" spans="1:7">
      <c r="A292" s="340"/>
      <c r="B292" s="338"/>
      <c r="C292" s="328" t="s">
        <v>3</v>
      </c>
      <c r="D292" s="341" t="s">
        <v>386</v>
      </c>
      <c r="E292" s="341">
        <v>3</v>
      </c>
      <c r="F292" s="280"/>
      <c r="G292" s="276">
        <f>(E292*F292)</f>
        <v>0</v>
      </c>
    </row>
    <row r="293" spans="1:7">
      <c r="A293" s="290"/>
      <c r="B293" s="278"/>
      <c r="C293" s="279"/>
      <c r="D293" s="265"/>
      <c r="E293" s="295"/>
      <c r="F293" s="276"/>
      <c r="G293" s="276"/>
    </row>
    <row r="294" spans="1:7" ht="38.25">
      <c r="A294" s="277">
        <v>10</v>
      </c>
      <c r="B294" s="278"/>
      <c r="C294" s="283" t="s">
        <v>543</v>
      </c>
      <c r="D294" s="265" t="s">
        <v>7</v>
      </c>
      <c r="E294" s="295">
        <v>1</v>
      </c>
      <c r="F294" s="280"/>
      <c r="G294" s="276">
        <f>(E294*F294)</f>
        <v>0</v>
      </c>
    </row>
    <row r="295" spans="1:7">
      <c r="A295" s="290"/>
      <c r="B295" s="278"/>
      <c r="C295" s="283"/>
      <c r="D295" s="265"/>
      <c r="E295" s="295"/>
      <c r="F295" s="295"/>
      <c r="G295" s="276"/>
    </row>
    <row r="296" spans="1:7" ht="25.5">
      <c r="A296" s="277">
        <v>11</v>
      </c>
      <c r="B296" s="278"/>
      <c r="C296" s="283" t="s">
        <v>544</v>
      </c>
      <c r="D296" s="265" t="s">
        <v>5</v>
      </c>
      <c r="E296" s="295">
        <v>1</v>
      </c>
      <c r="F296" s="280"/>
      <c r="G296" s="276">
        <f>(E296*F296)</f>
        <v>0</v>
      </c>
    </row>
    <row r="297" spans="1:7">
      <c r="A297" s="290"/>
      <c r="B297" s="278"/>
      <c r="C297" s="279"/>
      <c r="D297" s="265"/>
      <c r="E297" s="295"/>
      <c r="F297" s="276"/>
      <c r="G297" s="276"/>
    </row>
    <row r="298" spans="1:7" ht="25.5">
      <c r="A298" s="305"/>
      <c r="B298" s="306"/>
      <c r="C298" s="342" t="s">
        <v>545</v>
      </c>
      <c r="D298" s="307"/>
      <c r="E298" s="343"/>
      <c r="F298" s="289"/>
      <c r="G298" s="289">
        <f>SUM(G250:G297)</f>
        <v>0</v>
      </c>
    </row>
    <row r="299" spans="1:7">
      <c r="A299" s="255"/>
      <c r="B299" s="282"/>
      <c r="C299" s="267"/>
      <c r="D299" s="265"/>
      <c r="E299" s="265"/>
      <c r="F299" s="265"/>
      <c r="G299" s="276"/>
    </row>
    <row r="300" spans="1:7">
      <c r="A300" s="255"/>
      <c r="B300" s="255"/>
      <c r="C300" s="256"/>
      <c r="D300" s="265"/>
      <c r="E300" s="265"/>
      <c r="F300" s="281"/>
      <c r="G300" s="281"/>
    </row>
    <row r="301" spans="1:7" ht="14.25">
      <c r="A301" s="344"/>
      <c r="B301" s="345"/>
      <c r="C301" s="274" t="s">
        <v>546</v>
      </c>
      <c r="D301" s="346"/>
      <c r="E301" s="346"/>
      <c r="F301" s="261"/>
      <c r="G301" s="261"/>
    </row>
    <row r="302" spans="1:7">
      <c r="A302" s="255"/>
      <c r="B302" s="282"/>
      <c r="C302" s="279"/>
      <c r="D302" s="336"/>
      <c r="E302" s="336"/>
      <c r="F302" s="347"/>
      <c r="G302" s="276"/>
    </row>
    <row r="303" spans="1:7">
      <c r="A303" s="255" t="s">
        <v>369</v>
      </c>
      <c r="B303" s="282"/>
      <c r="C303" s="279" t="s">
        <v>370</v>
      </c>
      <c r="D303" s="336"/>
      <c r="E303" s="336"/>
      <c r="F303" s="347"/>
      <c r="G303" s="276">
        <f>G65</f>
        <v>0</v>
      </c>
    </row>
    <row r="304" spans="1:7">
      <c r="A304" s="255"/>
      <c r="B304" s="282"/>
      <c r="C304" s="279"/>
      <c r="D304" s="336"/>
      <c r="E304" s="336"/>
      <c r="F304" s="347"/>
      <c r="G304" s="276"/>
    </row>
    <row r="305" spans="1:7">
      <c r="A305" s="255" t="s">
        <v>403</v>
      </c>
      <c r="B305" s="282"/>
      <c r="C305" s="279" t="s">
        <v>404</v>
      </c>
      <c r="D305" s="336"/>
      <c r="E305" s="336"/>
      <c r="F305" s="347"/>
      <c r="G305" s="276">
        <f>G110</f>
        <v>0</v>
      </c>
    </row>
    <row r="306" spans="1:7">
      <c r="A306" s="255"/>
      <c r="B306" s="282"/>
      <c r="C306" s="279"/>
      <c r="D306" s="336"/>
      <c r="E306" s="336"/>
      <c r="F306" s="347"/>
      <c r="G306" s="276"/>
    </row>
    <row r="307" spans="1:7" ht="38.25">
      <c r="A307" s="255" t="s">
        <v>435</v>
      </c>
      <c r="B307" s="282"/>
      <c r="C307" s="279" t="s">
        <v>436</v>
      </c>
      <c r="D307" s="336"/>
      <c r="E307" s="336"/>
      <c r="F307" s="347"/>
      <c r="G307" s="276">
        <f>G215</f>
        <v>0</v>
      </c>
    </row>
    <row r="308" spans="1:7">
      <c r="A308" s="255"/>
      <c r="B308" s="282"/>
      <c r="C308" s="279"/>
      <c r="D308" s="336"/>
      <c r="E308" s="336"/>
      <c r="F308" s="347"/>
      <c r="G308" s="276"/>
    </row>
    <row r="309" spans="1:7">
      <c r="A309" s="255" t="s">
        <v>501</v>
      </c>
      <c r="B309" s="282"/>
      <c r="C309" s="279" t="s">
        <v>502</v>
      </c>
      <c r="D309" s="336"/>
      <c r="E309" s="336"/>
      <c r="F309" s="347"/>
      <c r="G309" s="276">
        <f>G246</f>
        <v>0</v>
      </c>
    </row>
    <row r="310" spans="1:7">
      <c r="A310" s="255"/>
      <c r="B310" s="282"/>
      <c r="C310" s="279"/>
      <c r="D310" s="336"/>
      <c r="E310" s="336"/>
      <c r="F310" s="347"/>
      <c r="G310" s="276"/>
    </row>
    <row r="311" spans="1:7" ht="25.5">
      <c r="A311" s="255" t="s">
        <v>514</v>
      </c>
      <c r="B311" s="282"/>
      <c r="C311" s="279" t="s">
        <v>515</v>
      </c>
      <c r="D311" s="336"/>
      <c r="E311" s="336"/>
      <c r="F311" s="347"/>
      <c r="G311" s="276">
        <f>G298</f>
        <v>0</v>
      </c>
    </row>
    <row r="312" spans="1:7">
      <c r="A312" s="255"/>
      <c r="B312" s="282"/>
      <c r="C312" s="279"/>
      <c r="D312" s="336"/>
      <c r="E312" s="336"/>
      <c r="F312" s="347"/>
      <c r="G312" s="276"/>
    </row>
    <row r="313" spans="1:7" ht="74.25">
      <c r="A313" s="255" t="s">
        <v>547</v>
      </c>
      <c r="B313" s="282"/>
      <c r="C313" s="327" t="s">
        <v>548</v>
      </c>
      <c r="D313" s="265" t="s">
        <v>246</v>
      </c>
      <c r="E313" s="265">
        <v>10</v>
      </c>
      <c r="F313" s="281"/>
      <c r="G313" s="281">
        <f>SUM(G302:G312)*E313*0.01</f>
        <v>0</v>
      </c>
    </row>
    <row r="314" spans="1:7">
      <c r="A314" s="255"/>
      <c r="B314" s="282"/>
      <c r="C314" s="279"/>
      <c r="D314" s="336"/>
      <c r="E314" s="336"/>
      <c r="F314" s="347"/>
      <c r="G314" s="276"/>
    </row>
    <row r="315" spans="1:7" ht="25.5">
      <c r="A315" s="255" t="s">
        <v>549</v>
      </c>
      <c r="B315" s="282"/>
      <c r="C315" s="279" t="s">
        <v>550</v>
      </c>
      <c r="D315" s="265" t="s">
        <v>7</v>
      </c>
      <c r="E315" s="295">
        <v>1</v>
      </c>
      <c r="F315" s="280"/>
      <c r="G315" s="276">
        <f>(E315*F315)</f>
        <v>0</v>
      </c>
    </row>
    <row r="316" spans="1:7">
      <c r="A316" s="255"/>
      <c r="B316" s="282"/>
      <c r="C316" s="279"/>
      <c r="D316" s="336"/>
      <c r="E316" s="336"/>
      <c r="F316" s="347"/>
      <c r="G316" s="276"/>
    </row>
    <row r="317" spans="1:7">
      <c r="A317" s="255" t="s">
        <v>551</v>
      </c>
      <c r="B317" s="282"/>
      <c r="C317" s="279" t="s">
        <v>552</v>
      </c>
      <c r="D317" s="265" t="s">
        <v>7</v>
      </c>
      <c r="E317" s="295">
        <v>1</v>
      </c>
      <c r="F317" s="280"/>
      <c r="G317" s="276">
        <f>(E317*F317)</f>
        <v>0</v>
      </c>
    </row>
    <row r="318" spans="1:7">
      <c r="A318" s="255"/>
      <c r="B318" s="282"/>
      <c r="C318" s="279"/>
      <c r="D318" s="336"/>
      <c r="E318" s="336"/>
      <c r="G318" s="276"/>
    </row>
    <row r="319" spans="1:7" ht="15.75" thickBot="1">
      <c r="A319" s="348"/>
      <c r="B319" s="349"/>
      <c r="C319" s="350" t="s">
        <v>553</v>
      </c>
      <c r="D319" s="351"/>
      <c r="E319" s="352" t="s">
        <v>554</v>
      </c>
      <c r="F319" s="353"/>
      <c r="G319" s="354">
        <f>SUM(G302:G318)</f>
        <v>0</v>
      </c>
    </row>
    <row r="320" spans="1:7" ht="13.5" thickTop="1">
      <c r="A320" s="255"/>
      <c r="B320" s="282"/>
      <c r="C320" s="256"/>
      <c r="D320" s="336"/>
      <c r="E320" s="355"/>
    </row>
    <row r="321" spans="1:7">
      <c r="A321" s="356"/>
      <c r="B321" s="282"/>
      <c r="C321" s="273"/>
      <c r="D321" s="357"/>
      <c r="E321" s="357"/>
    </row>
    <row r="322" spans="1:7" ht="15">
      <c r="A322" s="255"/>
      <c r="B322" s="255"/>
      <c r="C322" s="267"/>
      <c r="D322" s="252"/>
      <c r="E322" s="252"/>
      <c r="F322" s="253"/>
      <c r="G322" s="358"/>
    </row>
  </sheetData>
  <pageMargins left="0.98425196850393704" right="0.39370078740157483" top="0.98425196850393704" bottom="0.74803149606299213" header="0.19685039370078741" footer="0.39370078740157483"/>
  <pageSetup paperSize="9" scale="96" firstPageNumber="11" orientation="portrait" useFirstPageNumber="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EA1F70-7DE4-4A2E-A40A-726A12285673}">
  <dimension ref="A1:K241"/>
  <sheetViews>
    <sheetView tabSelected="1" view="pageBreakPreview" topLeftCell="A78" zoomScaleNormal="115" zoomScaleSheetLayoutView="100" workbookViewId="0">
      <selection activeCell="I42" sqref="I42"/>
    </sheetView>
  </sheetViews>
  <sheetFormatPr defaultColWidth="8.7109375" defaultRowHeight="16.5"/>
  <cols>
    <col min="1" max="1" width="8.7109375" style="162"/>
    <col min="2" max="2" width="60.7109375" style="162" customWidth="1"/>
    <col min="3" max="4" width="8.7109375" style="162"/>
    <col min="5" max="5" width="10.28515625" style="240" bestFit="1" customWidth="1"/>
    <col min="6" max="6" width="10.7109375" style="240" bestFit="1" customWidth="1"/>
    <col min="7" max="9" width="8.7109375" style="151"/>
    <col min="10" max="10" width="9.28515625" style="151" bestFit="1" customWidth="1"/>
    <col min="11" max="16384" width="8.7109375" style="151"/>
  </cols>
  <sheetData>
    <row r="1" spans="1:11" s="165" customFormat="1">
      <c r="A1" s="97"/>
      <c r="B1" s="80" t="s">
        <v>120</v>
      </c>
      <c r="C1" s="100"/>
      <c r="D1" s="159"/>
      <c r="E1" s="224"/>
      <c r="F1" s="225"/>
    </row>
    <row r="2" spans="1:11" s="165" customFormat="1" ht="114.75">
      <c r="A2" s="97"/>
      <c r="B2" s="98" t="s">
        <v>151</v>
      </c>
      <c r="C2" s="100"/>
      <c r="D2" s="159"/>
      <c r="E2" s="224"/>
      <c r="F2" s="225"/>
    </row>
    <row r="3" spans="1:11" s="165" customFormat="1" ht="25.5">
      <c r="A3" s="97"/>
      <c r="B3" s="99" t="s">
        <v>222</v>
      </c>
      <c r="C3" s="100"/>
      <c r="D3" s="159"/>
      <c r="E3" s="224"/>
      <c r="F3" s="225"/>
    </row>
    <row r="4" spans="1:11" s="165" customFormat="1">
      <c r="A4" s="97"/>
      <c r="B4" s="100"/>
      <c r="C4" s="100"/>
      <c r="D4" s="159"/>
      <c r="E4" s="224"/>
      <c r="F4" s="225"/>
    </row>
    <row r="5" spans="1:11" s="165" customFormat="1">
      <c r="A5" s="97"/>
      <c r="B5" s="80" t="s">
        <v>314</v>
      </c>
      <c r="C5" s="100"/>
      <c r="D5" s="159"/>
      <c r="E5" s="224"/>
      <c r="F5" s="225"/>
    </row>
    <row r="6" spans="1:11" s="166" customFormat="1" ht="25.5">
      <c r="A6" s="101" t="s">
        <v>0</v>
      </c>
      <c r="B6" s="105" t="s">
        <v>1</v>
      </c>
      <c r="C6" s="105" t="s">
        <v>104</v>
      </c>
      <c r="D6" s="105" t="s">
        <v>2</v>
      </c>
      <c r="E6" s="226" t="s">
        <v>124</v>
      </c>
      <c r="F6" s="227" t="s">
        <v>125</v>
      </c>
    </row>
    <row r="7" spans="1:11" s="166" customFormat="1">
      <c r="A7" s="101"/>
      <c r="B7" s="106"/>
      <c r="C7" s="106"/>
      <c r="D7" s="105"/>
      <c r="E7" s="226"/>
      <c r="F7" s="227"/>
    </row>
    <row r="8" spans="1:11" s="146" customFormat="1" ht="38.25">
      <c r="A8" s="104" t="s">
        <v>106</v>
      </c>
      <c r="B8" s="98" t="s">
        <v>355</v>
      </c>
      <c r="C8" s="98"/>
      <c r="D8" s="98"/>
      <c r="E8" s="228"/>
      <c r="F8" s="228"/>
    </row>
    <row r="9" spans="1:11" s="148" customFormat="1" ht="29.45" customHeight="1">
      <c r="A9" s="107"/>
      <c r="B9" s="98" t="s">
        <v>128</v>
      </c>
      <c r="C9" s="98"/>
      <c r="D9" s="98"/>
      <c r="E9" s="228"/>
      <c r="F9" s="228"/>
    </row>
    <row r="10" spans="1:11" s="146" customFormat="1" ht="66">
      <c r="A10" s="107"/>
      <c r="B10" s="98" t="s">
        <v>356</v>
      </c>
      <c r="C10" s="98"/>
      <c r="D10" s="98"/>
      <c r="E10" s="228"/>
      <c r="F10" s="228"/>
    </row>
    <row r="11" spans="1:11" s="129" customFormat="1">
      <c r="A11" s="204"/>
      <c r="B11" s="98"/>
      <c r="C11" s="98"/>
      <c r="D11" s="98"/>
      <c r="E11" s="228"/>
      <c r="F11" s="228"/>
    </row>
    <row r="12" spans="1:11" s="129" customFormat="1">
      <c r="A12" s="204"/>
      <c r="B12" s="98" t="s">
        <v>315</v>
      </c>
      <c r="C12" s="98" t="s">
        <v>5</v>
      </c>
      <c r="D12" s="98">
        <v>15</v>
      </c>
      <c r="E12" s="280"/>
      <c r="F12" s="276">
        <f>(D12*E12)</f>
        <v>0</v>
      </c>
      <c r="G12" s="125"/>
    </row>
    <row r="13" spans="1:11" s="129" customFormat="1">
      <c r="A13" s="204"/>
      <c r="B13" s="98" t="s">
        <v>294</v>
      </c>
      <c r="C13" s="98" t="s">
        <v>5</v>
      </c>
      <c r="D13" s="98">
        <v>6</v>
      </c>
      <c r="E13" s="280"/>
      <c r="F13" s="276">
        <f>(D13*E13)</f>
        <v>0</v>
      </c>
      <c r="G13" s="125"/>
    </row>
    <row r="14" spans="1:11" s="129" customFormat="1">
      <c r="A14" s="204"/>
      <c r="B14" s="98" t="s">
        <v>295</v>
      </c>
      <c r="C14" s="98" t="s">
        <v>5</v>
      </c>
      <c r="D14" s="98">
        <v>30</v>
      </c>
      <c r="E14" s="280"/>
      <c r="F14" s="276">
        <f>(D14*E14)</f>
        <v>0</v>
      </c>
    </row>
    <row r="15" spans="1:11">
      <c r="A15" s="66"/>
      <c r="B15" s="98" t="s">
        <v>129</v>
      </c>
      <c r="C15" s="98"/>
      <c r="D15" s="98"/>
      <c r="E15" s="228"/>
      <c r="F15" s="228"/>
      <c r="G15" s="150"/>
    </row>
    <row r="16" spans="1:11" s="153" customFormat="1">
      <c r="A16" s="102"/>
      <c r="B16" s="99"/>
      <c r="C16" s="109"/>
      <c r="D16" s="109"/>
      <c r="E16" s="229"/>
      <c r="F16" s="229"/>
      <c r="H16" s="154"/>
      <c r="K16" s="151"/>
    </row>
    <row r="17" spans="1:7" s="146" customFormat="1" ht="38.25">
      <c r="A17" s="104" t="s">
        <v>107</v>
      </c>
      <c r="B17" s="98" t="s">
        <v>225</v>
      </c>
      <c r="C17" s="109"/>
      <c r="D17" s="109"/>
      <c r="E17" s="230"/>
      <c r="F17" s="230"/>
    </row>
    <row r="18" spans="1:7" s="148" customFormat="1" ht="30.6" customHeight="1">
      <c r="A18" s="107"/>
      <c r="B18" s="98" t="s">
        <v>128</v>
      </c>
      <c r="C18" s="109"/>
      <c r="D18" s="109"/>
      <c r="E18" s="231"/>
      <c r="F18" s="231"/>
    </row>
    <row r="19" spans="1:7" s="146" customFormat="1" ht="64.900000000000006" customHeight="1">
      <c r="A19" s="107"/>
      <c r="B19" s="98" t="s">
        <v>357</v>
      </c>
      <c r="C19" s="108"/>
      <c r="D19" s="108"/>
      <c r="E19" s="230"/>
      <c r="F19" s="230"/>
    </row>
    <row r="20" spans="1:7" s="146" customFormat="1">
      <c r="A20" s="107"/>
      <c r="B20" s="98" t="s">
        <v>127</v>
      </c>
      <c r="C20" s="108" t="s">
        <v>5</v>
      </c>
      <c r="D20" s="108">
        <v>8</v>
      </c>
      <c r="E20" s="280"/>
      <c r="F20" s="276">
        <f>(D20*E20)</f>
        <v>0</v>
      </c>
    </row>
    <row r="21" spans="1:7" s="129" customFormat="1">
      <c r="A21" s="204"/>
      <c r="B21" s="98" t="s">
        <v>294</v>
      </c>
      <c r="C21" s="98" t="s">
        <v>5</v>
      </c>
      <c r="D21" s="98">
        <v>5</v>
      </c>
      <c r="E21" s="280"/>
      <c r="F21" s="276">
        <f>(D21*E21)</f>
        <v>0</v>
      </c>
      <c r="G21" s="125"/>
    </row>
    <row r="22" spans="1:7" s="129" customFormat="1">
      <c r="A22" s="204"/>
      <c r="B22" s="98" t="s">
        <v>295</v>
      </c>
      <c r="C22" s="205" t="s">
        <v>5</v>
      </c>
      <c r="D22" s="108">
        <v>10</v>
      </c>
      <c r="E22" s="280"/>
      <c r="F22" s="276">
        <f>(D22*E22)</f>
        <v>0</v>
      </c>
    </row>
    <row r="23" spans="1:7">
      <c r="A23" s="149"/>
      <c r="B23" s="145" t="s">
        <v>129</v>
      </c>
      <c r="E23" s="232"/>
      <c r="F23" s="233"/>
      <c r="G23" s="150"/>
    </row>
    <row r="24" spans="1:7">
      <c r="A24" s="149"/>
      <c r="B24" s="145"/>
      <c r="E24" s="234"/>
      <c r="F24" s="235"/>
      <c r="G24" s="150"/>
    </row>
    <row r="25" spans="1:7" s="168" customFormat="1" ht="49.5">
      <c r="A25" s="167" t="s">
        <v>108</v>
      </c>
      <c r="B25" s="145" t="s">
        <v>319</v>
      </c>
      <c r="C25" s="145"/>
      <c r="D25" s="145"/>
      <c r="E25" s="236"/>
      <c r="F25" s="236"/>
    </row>
    <row r="26" spans="1:7" s="146" customFormat="1" ht="85.5">
      <c r="A26" s="147"/>
      <c r="B26" s="145" t="s">
        <v>293</v>
      </c>
      <c r="C26" s="145"/>
      <c r="D26" s="145"/>
      <c r="E26" s="237"/>
      <c r="F26" s="237"/>
    </row>
    <row r="27" spans="1:7" s="168" customFormat="1">
      <c r="A27" s="169"/>
      <c r="B27" s="145" t="s">
        <v>306</v>
      </c>
      <c r="C27" s="161" t="s">
        <v>5</v>
      </c>
      <c r="D27" s="161">
        <v>35</v>
      </c>
      <c r="E27" s="280"/>
      <c r="F27" s="276">
        <f>(D27*E27)</f>
        <v>0</v>
      </c>
    </row>
    <row r="28" spans="1:7" s="168" customFormat="1">
      <c r="A28" s="169"/>
      <c r="B28" s="145" t="s">
        <v>315</v>
      </c>
      <c r="C28" s="145" t="s">
        <v>5</v>
      </c>
      <c r="D28" s="161">
        <v>5</v>
      </c>
      <c r="E28" s="280"/>
      <c r="F28" s="276">
        <f>(D28*E28)</f>
        <v>0</v>
      </c>
    </row>
    <row r="29" spans="1:7" s="168" customFormat="1">
      <c r="A29" s="169"/>
      <c r="B29" s="145" t="s">
        <v>129</v>
      </c>
      <c r="C29" s="145"/>
      <c r="D29" s="145"/>
      <c r="E29" s="236"/>
      <c r="F29" s="236"/>
    </row>
    <row r="30" spans="1:7" s="165" customFormat="1">
      <c r="A30" s="144"/>
      <c r="B30" s="144"/>
      <c r="C30" s="144"/>
      <c r="D30" s="144"/>
      <c r="E30" s="238"/>
      <c r="F30" s="238"/>
    </row>
    <row r="31" spans="1:7">
      <c r="A31" s="152" t="s">
        <v>109</v>
      </c>
      <c r="B31" s="156" t="s">
        <v>296</v>
      </c>
      <c r="E31" s="239"/>
    </row>
    <row r="32" spans="1:7">
      <c r="A32" s="152"/>
      <c r="B32" s="194" t="s">
        <v>233</v>
      </c>
      <c r="E32" s="239"/>
    </row>
    <row r="33" spans="1:5" ht="66">
      <c r="A33" s="170"/>
      <c r="B33" s="145" t="s">
        <v>234</v>
      </c>
      <c r="E33" s="239"/>
    </row>
    <row r="34" spans="1:5" ht="198">
      <c r="A34" s="170"/>
      <c r="B34" s="145" t="s">
        <v>320</v>
      </c>
      <c r="E34" s="239"/>
    </row>
    <row r="35" spans="1:5" ht="165">
      <c r="A35" s="170"/>
      <c r="B35" s="145" t="s">
        <v>321</v>
      </c>
      <c r="E35" s="239"/>
    </row>
    <row r="36" spans="1:5" ht="181.5">
      <c r="A36" s="170"/>
      <c r="B36" s="195" t="s">
        <v>322</v>
      </c>
      <c r="E36" s="239"/>
    </row>
    <row r="37" spans="1:5" ht="132">
      <c r="A37" s="170"/>
      <c r="B37" s="195" t="s">
        <v>323</v>
      </c>
      <c r="E37" s="239"/>
    </row>
    <row r="38" spans="1:5" ht="198">
      <c r="A38" s="170"/>
      <c r="B38" s="145" t="s">
        <v>324</v>
      </c>
      <c r="E38" s="239"/>
    </row>
    <row r="39" spans="1:5" ht="99">
      <c r="A39" s="170"/>
      <c r="B39" s="195" t="s">
        <v>325</v>
      </c>
      <c r="E39" s="239"/>
    </row>
    <row r="40" spans="1:5" ht="409.5">
      <c r="A40" s="170"/>
      <c r="B40" s="195" t="s">
        <v>326</v>
      </c>
      <c r="E40" s="239"/>
    </row>
    <row r="41" spans="1:5" ht="409.5">
      <c r="A41" s="170"/>
      <c r="B41" s="195" t="s">
        <v>327</v>
      </c>
      <c r="E41" s="239"/>
    </row>
    <row r="42" spans="1:5" ht="214.5">
      <c r="A42" s="170"/>
      <c r="B42" s="145" t="s">
        <v>235</v>
      </c>
      <c r="E42" s="239"/>
    </row>
    <row r="43" spans="1:5">
      <c r="A43" s="170"/>
      <c r="B43" s="145"/>
      <c r="E43" s="239"/>
    </row>
    <row r="44" spans="1:5" ht="214.5">
      <c r="A44" s="170"/>
      <c r="B44" s="195" t="s">
        <v>328</v>
      </c>
      <c r="E44" s="239"/>
    </row>
    <row r="45" spans="1:5">
      <c r="A45" s="170"/>
      <c r="B45" s="145"/>
      <c r="E45" s="239"/>
    </row>
    <row r="46" spans="1:5">
      <c r="A46" s="170"/>
      <c r="B46" s="156" t="s">
        <v>236</v>
      </c>
      <c r="C46" s="149" t="s">
        <v>97</v>
      </c>
      <c r="D46" s="149">
        <v>3</v>
      </c>
      <c r="E46" s="239"/>
    </row>
    <row r="47" spans="1:5">
      <c r="A47" s="170"/>
      <c r="B47" s="145" t="s">
        <v>237</v>
      </c>
      <c r="D47" s="149"/>
      <c r="E47" s="239"/>
    </row>
    <row r="48" spans="1:5" ht="33">
      <c r="A48" s="170"/>
      <c r="B48" s="195" t="s">
        <v>238</v>
      </c>
      <c r="C48" s="162">
        <v>30.1</v>
      </c>
      <c r="D48" s="162" t="s">
        <v>239</v>
      </c>
      <c r="E48" s="239"/>
    </row>
    <row r="49" spans="1:6">
      <c r="A49" s="170"/>
      <c r="B49" s="195" t="s">
        <v>240</v>
      </c>
      <c r="C49" s="162">
        <v>10.199999999999999</v>
      </c>
      <c r="D49" s="162" t="s">
        <v>239</v>
      </c>
      <c r="E49" s="239"/>
    </row>
    <row r="50" spans="1:6">
      <c r="A50" s="170"/>
      <c r="B50" s="195" t="s">
        <v>241</v>
      </c>
      <c r="C50" s="162" t="s">
        <v>242</v>
      </c>
      <c r="E50" s="239"/>
    </row>
    <row r="51" spans="1:6">
      <c r="A51" s="170"/>
      <c r="B51" s="195" t="s">
        <v>243</v>
      </c>
      <c r="C51" s="162" t="s">
        <v>244</v>
      </c>
      <c r="E51" s="239"/>
    </row>
    <row r="52" spans="1:6">
      <c r="A52" s="170"/>
      <c r="B52" s="195" t="s">
        <v>245</v>
      </c>
      <c r="C52" s="162">
        <v>197</v>
      </c>
      <c r="D52" s="162" t="s">
        <v>246</v>
      </c>
      <c r="E52" s="239"/>
    </row>
    <row r="53" spans="1:6" ht="33">
      <c r="A53" s="170"/>
      <c r="B53" s="195" t="s">
        <v>247</v>
      </c>
      <c r="C53" s="162">
        <v>32.75</v>
      </c>
      <c r="D53" s="162" t="s">
        <v>239</v>
      </c>
      <c r="E53" s="239"/>
    </row>
    <row r="54" spans="1:6">
      <c r="A54" s="170"/>
      <c r="B54" s="195" t="s">
        <v>240</v>
      </c>
      <c r="C54" s="162">
        <v>9.2799999999999994</v>
      </c>
      <c r="D54" s="162" t="s">
        <v>239</v>
      </c>
      <c r="E54" s="239"/>
    </row>
    <row r="55" spans="1:6" s="154" customFormat="1">
      <c r="A55" s="170"/>
      <c r="B55" s="195" t="s">
        <v>248</v>
      </c>
      <c r="C55" s="162" t="s">
        <v>249</v>
      </c>
      <c r="D55" s="162"/>
      <c r="E55" s="239"/>
      <c r="F55" s="240"/>
    </row>
    <row r="56" spans="1:6">
      <c r="A56" s="170"/>
      <c r="B56" s="195" t="s">
        <v>250</v>
      </c>
      <c r="C56" s="162" t="s">
        <v>251</v>
      </c>
      <c r="E56" s="239"/>
    </row>
    <row r="57" spans="1:6">
      <c r="A57" s="170"/>
      <c r="B57" s="195" t="s">
        <v>252</v>
      </c>
      <c r="C57" s="162" t="s">
        <v>253</v>
      </c>
      <c r="E57" s="239"/>
    </row>
    <row r="58" spans="1:6">
      <c r="A58" s="170"/>
      <c r="B58" s="195" t="s">
        <v>254</v>
      </c>
      <c r="C58" s="162">
        <v>149</v>
      </c>
      <c r="D58" s="162" t="s">
        <v>246</v>
      </c>
      <c r="E58" s="239"/>
    </row>
    <row r="59" spans="1:6">
      <c r="A59" s="170"/>
      <c r="B59" s="195" t="s">
        <v>255</v>
      </c>
      <c r="C59" s="162">
        <v>194</v>
      </c>
      <c r="D59" s="162" t="s">
        <v>246</v>
      </c>
      <c r="E59" s="239"/>
    </row>
    <row r="60" spans="1:6">
      <c r="A60" s="170"/>
      <c r="B60" s="203" t="s">
        <v>256</v>
      </c>
      <c r="C60" s="149">
        <v>27</v>
      </c>
      <c r="D60" s="149" t="s">
        <v>239</v>
      </c>
      <c r="E60" s="239"/>
    </row>
    <row r="61" spans="1:6">
      <c r="A61" s="170"/>
      <c r="B61" s="196" t="s">
        <v>240</v>
      </c>
      <c r="C61" s="149">
        <v>16.399999999999999</v>
      </c>
      <c r="D61" s="149" t="s">
        <v>239</v>
      </c>
      <c r="E61" s="239"/>
    </row>
    <row r="62" spans="1:6" s="154" customFormat="1">
      <c r="A62" s="170"/>
      <c r="B62" s="196" t="s">
        <v>248</v>
      </c>
      <c r="C62" s="149" t="s">
        <v>257</v>
      </c>
      <c r="D62" s="149"/>
      <c r="E62" s="239"/>
      <c r="F62" s="240"/>
    </row>
    <row r="63" spans="1:6" ht="33">
      <c r="A63" s="170"/>
      <c r="B63" s="196" t="s">
        <v>258</v>
      </c>
      <c r="C63" s="149">
        <v>20.39</v>
      </c>
      <c r="D63" s="149" t="s">
        <v>239</v>
      </c>
      <c r="E63" s="239"/>
    </row>
    <row r="64" spans="1:6">
      <c r="A64" s="170"/>
      <c r="B64" s="196" t="s">
        <v>240</v>
      </c>
      <c r="C64" s="149">
        <v>15.44</v>
      </c>
      <c r="D64" s="149" t="s">
        <v>239</v>
      </c>
      <c r="E64" s="239"/>
    </row>
    <row r="65" spans="1:6" s="154" customFormat="1">
      <c r="A65" s="170"/>
      <c r="B65" s="196" t="s">
        <v>248</v>
      </c>
      <c r="C65" s="149" t="s">
        <v>259</v>
      </c>
      <c r="D65" s="149"/>
      <c r="E65" s="239"/>
      <c r="F65" s="240"/>
    </row>
    <row r="66" spans="1:6">
      <c r="A66" s="170"/>
      <c r="B66" s="195" t="s">
        <v>260</v>
      </c>
      <c r="C66" s="162">
        <v>0</v>
      </c>
      <c r="E66" s="239"/>
    </row>
    <row r="67" spans="1:6">
      <c r="A67" s="170"/>
      <c r="B67" s="195" t="s">
        <v>261</v>
      </c>
      <c r="C67" s="162">
        <v>1</v>
      </c>
      <c r="E67" s="239"/>
    </row>
    <row r="68" spans="1:6">
      <c r="A68" s="170"/>
      <c r="B68" s="195" t="s">
        <v>262</v>
      </c>
      <c r="C68" s="162">
        <v>1</v>
      </c>
      <c r="E68" s="239"/>
    </row>
    <row r="69" spans="1:6">
      <c r="A69" s="170"/>
      <c r="B69" s="195" t="s">
        <v>263</v>
      </c>
      <c r="C69" s="162" t="s">
        <v>264</v>
      </c>
      <c r="E69" s="239"/>
    </row>
    <row r="70" spans="1:6">
      <c r="A70" s="170"/>
      <c r="B70" s="196" t="s">
        <v>265</v>
      </c>
      <c r="C70" s="149" t="s">
        <v>266</v>
      </c>
      <c r="E70" s="239"/>
    </row>
    <row r="71" spans="1:6" ht="33">
      <c r="A71" s="170"/>
      <c r="B71" s="195" t="s">
        <v>267</v>
      </c>
      <c r="C71" s="162" t="s">
        <v>268</v>
      </c>
      <c r="D71" s="162" t="s">
        <v>269</v>
      </c>
      <c r="E71" s="239"/>
    </row>
    <row r="72" spans="1:6">
      <c r="A72" s="170"/>
      <c r="B72" s="195"/>
      <c r="E72" s="239"/>
    </row>
    <row r="73" spans="1:6">
      <c r="A73" s="170"/>
      <c r="B73" s="156" t="s">
        <v>270</v>
      </c>
      <c r="E73" s="239"/>
    </row>
    <row r="74" spans="1:6">
      <c r="A74" s="170"/>
      <c r="B74" s="195" t="s">
        <v>271</v>
      </c>
      <c r="E74" s="239"/>
    </row>
    <row r="75" spans="1:6">
      <c r="A75" s="170"/>
      <c r="B75" s="195" t="s">
        <v>272</v>
      </c>
      <c r="E75" s="239"/>
    </row>
    <row r="76" spans="1:6">
      <c r="A76" s="170"/>
      <c r="B76" s="195" t="s">
        <v>273</v>
      </c>
      <c r="E76" s="239"/>
    </row>
    <row r="77" spans="1:6">
      <c r="A77" s="170"/>
      <c r="B77" s="195" t="s">
        <v>274</v>
      </c>
      <c r="E77" s="239"/>
    </row>
    <row r="78" spans="1:6">
      <c r="A78" s="170"/>
      <c r="B78" s="195" t="s">
        <v>275</v>
      </c>
      <c r="E78" s="239"/>
    </row>
    <row r="79" spans="1:6">
      <c r="A79" s="170"/>
      <c r="B79" s="195" t="s">
        <v>276</v>
      </c>
      <c r="E79" s="239"/>
    </row>
    <row r="80" spans="1:6">
      <c r="A80" s="170"/>
      <c r="B80" s="195"/>
      <c r="E80" s="239"/>
    </row>
    <row r="81" spans="1:5">
      <c r="A81" s="170"/>
      <c r="B81" s="195"/>
      <c r="E81" s="239"/>
    </row>
    <row r="82" spans="1:5">
      <c r="A82" s="170"/>
      <c r="B82" s="195" t="s">
        <v>277</v>
      </c>
      <c r="C82" s="162">
        <v>279</v>
      </c>
      <c r="D82" s="162" t="s">
        <v>6</v>
      </c>
      <c r="E82" s="239"/>
    </row>
    <row r="83" spans="1:5">
      <c r="A83" s="170"/>
      <c r="B83" s="195" t="s">
        <v>278</v>
      </c>
      <c r="C83" s="162" t="s">
        <v>279</v>
      </c>
      <c r="E83" s="239"/>
    </row>
    <row r="84" spans="1:5">
      <c r="A84" s="170"/>
      <c r="B84" s="196" t="s">
        <v>280</v>
      </c>
      <c r="E84" s="239"/>
    </row>
    <row r="85" spans="1:5">
      <c r="A85" s="170"/>
      <c r="B85" s="196" t="s">
        <v>281</v>
      </c>
      <c r="E85" s="239"/>
    </row>
    <row r="86" spans="1:5">
      <c r="A86" s="170"/>
      <c r="B86" s="196" t="s">
        <v>282</v>
      </c>
      <c r="E86" s="239"/>
    </row>
    <row r="87" spans="1:5">
      <c r="A87" s="170"/>
      <c r="B87" s="195"/>
      <c r="E87" s="239"/>
    </row>
    <row r="88" spans="1:5">
      <c r="A88" s="170"/>
      <c r="B88" s="195" t="s">
        <v>283</v>
      </c>
      <c r="E88" s="239"/>
    </row>
    <row r="89" spans="1:5">
      <c r="A89" s="170"/>
      <c r="B89" s="195" t="s">
        <v>284</v>
      </c>
      <c r="C89" s="162">
        <v>16.399999999999999</v>
      </c>
      <c r="D89" s="162" t="s">
        <v>239</v>
      </c>
      <c r="E89" s="239"/>
    </row>
    <row r="90" spans="1:5">
      <c r="A90" s="170"/>
      <c r="B90" s="195" t="s">
        <v>285</v>
      </c>
      <c r="C90" s="162">
        <v>30</v>
      </c>
      <c r="D90" s="162" t="s">
        <v>286</v>
      </c>
      <c r="E90" s="239"/>
    </row>
    <row r="91" spans="1:5">
      <c r="A91" s="170"/>
      <c r="B91" s="195"/>
      <c r="E91" s="239"/>
    </row>
    <row r="92" spans="1:5" ht="33">
      <c r="A92" s="170"/>
      <c r="B92" s="196" t="s">
        <v>287</v>
      </c>
      <c r="E92" s="239"/>
    </row>
    <row r="93" spans="1:5" ht="33">
      <c r="A93" s="170"/>
      <c r="B93" s="195" t="s">
        <v>288</v>
      </c>
      <c r="E93" s="239"/>
    </row>
    <row r="94" spans="1:5">
      <c r="A94" s="170"/>
      <c r="B94" s="195"/>
      <c r="E94" s="239"/>
    </row>
    <row r="95" spans="1:5">
      <c r="A95" s="170"/>
      <c r="B95" s="196" t="s">
        <v>289</v>
      </c>
      <c r="E95" s="239"/>
    </row>
    <row r="96" spans="1:5">
      <c r="A96" s="170"/>
      <c r="B96" s="196" t="s">
        <v>329</v>
      </c>
      <c r="E96" s="239"/>
    </row>
    <row r="97" spans="1:10">
      <c r="A97" s="170"/>
      <c r="B97" s="197"/>
      <c r="E97" s="239"/>
    </row>
    <row r="98" spans="1:10">
      <c r="A98" s="170"/>
      <c r="B98" s="196" t="s">
        <v>290</v>
      </c>
      <c r="E98" s="239"/>
    </row>
    <row r="99" spans="1:10" ht="33">
      <c r="A99" s="170"/>
      <c r="B99" s="196" t="s">
        <v>330</v>
      </c>
      <c r="E99" s="239"/>
    </row>
    <row r="100" spans="1:10">
      <c r="A100" s="170"/>
      <c r="B100" s="195"/>
      <c r="E100" s="239"/>
    </row>
    <row r="101" spans="1:10">
      <c r="A101" s="170"/>
      <c r="B101" s="196" t="s">
        <v>291</v>
      </c>
      <c r="E101" s="239"/>
    </row>
    <row r="102" spans="1:10" ht="33">
      <c r="A102" s="170"/>
      <c r="B102" s="196" t="s">
        <v>331</v>
      </c>
      <c r="E102" s="239"/>
      <c r="J102" s="171"/>
    </row>
    <row r="103" spans="1:10">
      <c r="A103" s="170"/>
      <c r="B103" s="195"/>
      <c r="E103" s="239"/>
    </row>
    <row r="104" spans="1:10">
      <c r="A104" s="170"/>
      <c r="B104" s="145" t="s">
        <v>129</v>
      </c>
      <c r="C104" s="162" t="s">
        <v>7</v>
      </c>
      <c r="D104" s="162">
        <v>3</v>
      </c>
      <c r="E104" s="280"/>
      <c r="F104" s="276">
        <f>(D104*E104)</f>
        <v>0</v>
      </c>
      <c r="J104" s="171"/>
    </row>
    <row r="105" spans="1:10" s="153" customFormat="1">
      <c r="A105" s="152"/>
      <c r="B105" s="198"/>
      <c r="C105" s="160"/>
      <c r="D105" s="160"/>
      <c r="E105" s="233"/>
      <c r="F105" s="233"/>
    </row>
    <row r="106" spans="1:10" s="174" customFormat="1" ht="33">
      <c r="A106" s="172" t="s">
        <v>110</v>
      </c>
      <c r="B106" s="145" t="s">
        <v>332</v>
      </c>
      <c r="C106" s="173"/>
      <c r="D106" s="173"/>
      <c r="E106" s="236"/>
      <c r="F106" s="236"/>
    </row>
    <row r="107" spans="1:10" s="174" customFormat="1">
      <c r="A107" s="175"/>
      <c r="B107" s="145" t="s">
        <v>292</v>
      </c>
      <c r="C107" s="173" t="s">
        <v>126</v>
      </c>
      <c r="D107" s="173">
        <v>6</v>
      </c>
      <c r="E107" s="280"/>
      <c r="F107" s="276">
        <f>(D107*E107)</f>
        <v>0</v>
      </c>
    </row>
    <row r="108" spans="1:10">
      <c r="A108" s="149"/>
      <c r="B108" s="145" t="s">
        <v>129</v>
      </c>
      <c r="E108" s="232"/>
      <c r="F108" s="233"/>
      <c r="G108" s="150"/>
    </row>
    <row r="109" spans="1:10">
      <c r="B109" s="164"/>
      <c r="C109" s="145"/>
      <c r="D109" s="145"/>
      <c r="E109" s="236"/>
      <c r="F109" s="236"/>
    </row>
    <row r="110" spans="1:10" s="174" customFormat="1">
      <c r="A110" s="167" t="s">
        <v>102</v>
      </c>
      <c r="B110" s="145" t="s">
        <v>333</v>
      </c>
      <c r="C110" s="176"/>
      <c r="D110" s="176"/>
      <c r="E110" s="236"/>
      <c r="F110" s="236"/>
    </row>
    <row r="111" spans="1:10" s="174" customFormat="1" ht="66">
      <c r="A111" s="167"/>
      <c r="B111" s="145" t="s">
        <v>218</v>
      </c>
      <c r="C111" s="176"/>
      <c r="D111" s="176"/>
      <c r="E111" s="236"/>
      <c r="F111" s="236"/>
    </row>
    <row r="112" spans="1:10" s="174" customFormat="1" ht="33">
      <c r="A112" s="177"/>
      <c r="B112" s="145" t="s">
        <v>131</v>
      </c>
      <c r="C112" s="176"/>
      <c r="D112" s="176"/>
      <c r="E112" s="236"/>
      <c r="F112" s="236"/>
    </row>
    <row r="113" spans="1:7" s="174" customFormat="1">
      <c r="A113" s="177"/>
      <c r="B113" s="145" t="s">
        <v>217</v>
      </c>
      <c r="C113" s="173"/>
      <c r="D113" s="178"/>
      <c r="E113" s="232"/>
      <c r="F113" s="232"/>
    </row>
    <row r="114" spans="1:7">
      <c r="A114" s="149"/>
      <c r="B114" s="145" t="s">
        <v>129</v>
      </c>
      <c r="C114" s="173" t="s">
        <v>126</v>
      </c>
      <c r="D114" s="178">
        <v>8</v>
      </c>
      <c r="E114" s="280"/>
      <c r="F114" s="276">
        <f>(D114*E114)</f>
        <v>0</v>
      </c>
      <c r="G114" s="150"/>
    </row>
    <row r="115" spans="1:7">
      <c r="B115" s="164"/>
      <c r="C115" s="145"/>
      <c r="D115" s="145"/>
      <c r="E115" s="236"/>
      <c r="F115" s="236"/>
    </row>
    <row r="116" spans="1:7">
      <c r="A116" s="167" t="s">
        <v>101</v>
      </c>
      <c r="B116" s="199" t="s">
        <v>302</v>
      </c>
      <c r="C116" s="145"/>
      <c r="D116" s="145"/>
      <c r="E116" s="236"/>
      <c r="F116" s="236"/>
    </row>
    <row r="117" spans="1:7">
      <c r="B117" s="164" t="s">
        <v>303</v>
      </c>
      <c r="C117" s="151"/>
      <c r="D117" s="151"/>
      <c r="E117" s="154"/>
      <c r="F117" s="154"/>
    </row>
    <row r="118" spans="1:7">
      <c r="B118" s="145" t="s">
        <v>129</v>
      </c>
      <c r="C118" s="173" t="s">
        <v>126</v>
      </c>
      <c r="D118" s="178">
        <v>1</v>
      </c>
      <c r="E118" s="280"/>
      <c r="F118" s="276">
        <f>(D118*E118)</f>
        <v>0</v>
      </c>
    </row>
    <row r="119" spans="1:7">
      <c r="B119" s="164"/>
      <c r="C119" s="145"/>
      <c r="D119" s="145"/>
      <c r="E119" s="236"/>
      <c r="F119" s="236"/>
    </row>
    <row r="120" spans="1:7" s="174" customFormat="1">
      <c r="A120" s="167" t="s">
        <v>105</v>
      </c>
      <c r="B120" s="145" t="s">
        <v>334</v>
      </c>
      <c r="C120" s="176"/>
      <c r="D120" s="179"/>
      <c r="E120" s="236"/>
      <c r="F120" s="236"/>
    </row>
    <row r="121" spans="1:7" s="174" customFormat="1">
      <c r="A121" s="167"/>
      <c r="B121" s="145" t="s">
        <v>297</v>
      </c>
      <c r="C121" s="176" t="s">
        <v>126</v>
      </c>
      <c r="D121" s="179">
        <v>6</v>
      </c>
      <c r="E121" s="280"/>
      <c r="F121" s="276">
        <f>(D121*E121)</f>
        <v>0</v>
      </c>
    </row>
    <row r="122" spans="1:7">
      <c r="A122" s="149"/>
      <c r="B122" s="145" t="s">
        <v>129</v>
      </c>
      <c r="E122" s="232"/>
      <c r="F122" s="233"/>
      <c r="G122" s="150"/>
    </row>
    <row r="123" spans="1:7">
      <c r="A123" s="149"/>
      <c r="B123" s="145"/>
      <c r="E123" s="232"/>
      <c r="F123" s="233"/>
      <c r="G123" s="150"/>
    </row>
    <row r="124" spans="1:7" s="174" customFormat="1">
      <c r="A124" s="167" t="s">
        <v>111</v>
      </c>
      <c r="B124" s="145" t="s">
        <v>335</v>
      </c>
      <c r="C124" s="176"/>
      <c r="D124" s="179"/>
      <c r="E124" s="236"/>
      <c r="F124" s="236"/>
    </row>
    <row r="125" spans="1:7" s="174" customFormat="1">
      <c r="A125" s="167"/>
      <c r="B125" s="145" t="s">
        <v>216</v>
      </c>
      <c r="C125" s="176" t="s">
        <v>126</v>
      </c>
      <c r="D125" s="179">
        <v>2</v>
      </c>
      <c r="E125" s="280"/>
      <c r="F125" s="276">
        <f>(D125*E125)</f>
        <v>0</v>
      </c>
    </row>
    <row r="126" spans="1:7" s="174" customFormat="1">
      <c r="A126" s="167"/>
      <c r="B126" s="145" t="s">
        <v>310</v>
      </c>
      <c r="C126" s="176" t="s">
        <v>126</v>
      </c>
      <c r="D126" s="179">
        <v>9</v>
      </c>
      <c r="E126" s="280"/>
      <c r="F126" s="276">
        <f>(D126*E126)</f>
        <v>0</v>
      </c>
    </row>
    <row r="127" spans="1:7" s="174" customFormat="1">
      <c r="A127" s="167"/>
      <c r="B127" s="145" t="s">
        <v>292</v>
      </c>
      <c r="C127" s="176" t="s">
        <v>126</v>
      </c>
      <c r="D127" s="179">
        <v>7</v>
      </c>
      <c r="E127" s="280"/>
      <c r="F127" s="276">
        <f>(D127*E127)</f>
        <v>0</v>
      </c>
    </row>
    <row r="128" spans="1:7">
      <c r="A128" s="149"/>
      <c r="B128" s="145" t="s">
        <v>129</v>
      </c>
      <c r="E128" s="232"/>
      <c r="F128" s="233"/>
      <c r="G128" s="150"/>
    </row>
    <row r="129" spans="1:7">
      <c r="A129" s="149"/>
      <c r="B129" s="145"/>
      <c r="E129" s="232"/>
      <c r="F129" s="233"/>
      <c r="G129" s="150"/>
    </row>
    <row r="130" spans="1:7" s="174" customFormat="1" ht="33">
      <c r="A130" s="167" t="s">
        <v>112</v>
      </c>
      <c r="B130" s="145" t="s">
        <v>336</v>
      </c>
      <c r="C130" s="173"/>
      <c r="D130" s="178"/>
      <c r="E130" s="236"/>
      <c r="F130" s="236"/>
    </row>
    <row r="131" spans="1:7" s="174" customFormat="1">
      <c r="A131" s="175"/>
      <c r="B131" s="145" t="s">
        <v>130</v>
      </c>
      <c r="C131" s="173" t="s">
        <v>126</v>
      </c>
      <c r="D131" s="178">
        <v>7</v>
      </c>
      <c r="E131" s="280"/>
      <c r="F131" s="276">
        <f>(D131*E131)</f>
        <v>0</v>
      </c>
    </row>
    <row r="132" spans="1:7">
      <c r="A132" s="149"/>
      <c r="B132" s="145" t="s">
        <v>129</v>
      </c>
      <c r="E132" s="232"/>
      <c r="F132" s="233"/>
      <c r="G132" s="150"/>
    </row>
    <row r="133" spans="1:7">
      <c r="A133" s="149"/>
      <c r="B133" s="145"/>
      <c r="E133" s="232"/>
      <c r="F133" s="233"/>
      <c r="G133" s="150"/>
    </row>
    <row r="134" spans="1:7">
      <c r="A134" s="149" t="s">
        <v>113</v>
      </c>
      <c r="B134" s="156" t="s">
        <v>299</v>
      </c>
      <c r="E134" s="232"/>
      <c r="F134" s="233"/>
      <c r="G134" s="150"/>
    </row>
    <row r="135" spans="1:7" ht="49.5">
      <c r="A135" s="149"/>
      <c r="B135" s="145" t="s">
        <v>300</v>
      </c>
      <c r="E135" s="232"/>
      <c r="F135" s="233"/>
      <c r="G135" s="150"/>
    </row>
    <row r="136" spans="1:7" ht="66">
      <c r="A136" s="149"/>
      <c r="B136" s="145" t="s">
        <v>307</v>
      </c>
      <c r="E136" s="232"/>
      <c r="F136" s="233"/>
      <c r="G136" s="150"/>
    </row>
    <row r="137" spans="1:7">
      <c r="A137" s="149"/>
      <c r="B137" s="145" t="s">
        <v>301</v>
      </c>
      <c r="E137" s="232"/>
      <c r="F137" s="233"/>
      <c r="G137" s="150"/>
    </row>
    <row r="138" spans="1:7">
      <c r="A138" s="149"/>
      <c r="B138" s="145" t="s">
        <v>129</v>
      </c>
      <c r="C138" s="173" t="s">
        <v>126</v>
      </c>
      <c r="D138" s="178">
        <v>1</v>
      </c>
      <c r="E138" s="280"/>
      <c r="F138" s="276">
        <f>(D138*E138)</f>
        <v>0</v>
      </c>
      <c r="G138" s="150"/>
    </row>
    <row r="139" spans="1:7">
      <c r="A139" s="149"/>
      <c r="B139" s="145"/>
      <c r="E139" s="232"/>
      <c r="F139" s="233"/>
      <c r="G139" s="150"/>
    </row>
    <row r="140" spans="1:7">
      <c r="A140" s="149" t="s">
        <v>114</v>
      </c>
      <c r="B140" s="156" t="s">
        <v>299</v>
      </c>
      <c r="E140" s="232"/>
      <c r="F140" s="233"/>
      <c r="G140" s="150"/>
    </row>
    <row r="141" spans="1:7" ht="49.5">
      <c r="A141" s="149"/>
      <c r="B141" s="145" t="s">
        <v>300</v>
      </c>
      <c r="E141" s="232"/>
      <c r="F141" s="233"/>
      <c r="G141" s="150"/>
    </row>
    <row r="142" spans="1:7" ht="66">
      <c r="A142" s="149"/>
      <c r="B142" s="145" t="s">
        <v>308</v>
      </c>
      <c r="E142" s="232"/>
      <c r="F142" s="233"/>
      <c r="G142" s="150"/>
    </row>
    <row r="143" spans="1:7">
      <c r="A143" s="149"/>
      <c r="B143" s="145" t="s">
        <v>309</v>
      </c>
      <c r="E143" s="232"/>
      <c r="F143" s="233"/>
      <c r="G143" s="150"/>
    </row>
    <row r="144" spans="1:7">
      <c r="A144" s="149"/>
      <c r="B144" s="145" t="s">
        <v>129</v>
      </c>
      <c r="C144" s="173" t="s">
        <v>126</v>
      </c>
      <c r="D144" s="178">
        <v>1</v>
      </c>
      <c r="E144" s="280"/>
      <c r="F144" s="276">
        <f>(D144*E144)</f>
        <v>0</v>
      </c>
      <c r="G144" s="150"/>
    </row>
    <row r="145" spans="1:7">
      <c r="A145" s="149"/>
      <c r="B145" s="145"/>
      <c r="E145" s="232"/>
      <c r="F145" s="233"/>
      <c r="G145" s="150"/>
    </row>
    <row r="146" spans="1:7" s="146" customFormat="1" ht="33">
      <c r="A146" s="144" t="s">
        <v>115</v>
      </c>
      <c r="B146" s="145" t="s">
        <v>337</v>
      </c>
      <c r="C146" s="161"/>
      <c r="D146" s="180"/>
      <c r="E146" s="236"/>
      <c r="F146" s="236"/>
    </row>
    <row r="147" spans="1:7" s="146" customFormat="1">
      <c r="A147" s="144"/>
      <c r="B147" s="145" t="s">
        <v>297</v>
      </c>
      <c r="C147" s="161" t="s">
        <v>126</v>
      </c>
      <c r="D147" s="180">
        <v>2</v>
      </c>
      <c r="E147" s="280"/>
      <c r="F147" s="276">
        <f>(D147*E147)</f>
        <v>0</v>
      </c>
    </row>
    <row r="148" spans="1:7">
      <c r="A148" s="149"/>
      <c r="B148" s="145" t="s">
        <v>129</v>
      </c>
      <c r="E148" s="232"/>
      <c r="F148" s="233"/>
      <c r="G148" s="150"/>
    </row>
    <row r="149" spans="1:7">
      <c r="A149" s="149"/>
      <c r="B149" s="145"/>
      <c r="E149" s="232"/>
      <c r="F149" s="233"/>
      <c r="G149" s="150"/>
    </row>
    <row r="150" spans="1:7" s="146" customFormat="1" ht="33">
      <c r="A150" s="144" t="s">
        <v>116</v>
      </c>
      <c r="B150" s="145" t="s">
        <v>338</v>
      </c>
      <c r="C150" s="161"/>
      <c r="D150" s="180"/>
      <c r="E150" s="236"/>
      <c r="F150" s="236"/>
    </row>
    <row r="151" spans="1:7" s="146" customFormat="1">
      <c r="A151" s="144"/>
      <c r="B151" s="145" t="s">
        <v>310</v>
      </c>
      <c r="C151" s="161" t="s">
        <v>126</v>
      </c>
      <c r="D151" s="180">
        <v>1</v>
      </c>
      <c r="E151" s="280"/>
      <c r="F151" s="276">
        <f>(D151*E151)</f>
        <v>0</v>
      </c>
    </row>
    <row r="152" spans="1:7">
      <c r="A152" s="149"/>
      <c r="B152" s="145" t="s">
        <v>129</v>
      </c>
      <c r="E152" s="232"/>
      <c r="F152" s="233"/>
      <c r="G152" s="150"/>
    </row>
    <row r="153" spans="1:7" s="146" customFormat="1">
      <c r="A153" s="144"/>
      <c r="B153" s="145"/>
      <c r="C153" s="161"/>
      <c r="D153" s="180"/>
      <c r="E153" s="236"/>
      <c r="F153" s="236"/>
    </row>
    <row r="154" spans="1:7" s="146" customFormat="1" ht="297">
      <c r="A154" s="144" t="s">
        <v>117</v>
      </c>
      <c r="B154" s="145" t="s">
        <v>339</v>
      </c>
      <c r="C154" s="161"/>
      <c r="D154" s="180"/>
      <c r="E154" s="236"/>
      <c r="F154" s="236"/>
    </row>
    <row r="155" spans="1:7" s="146" customFormat="1">
      <c r="A155" s="144"/>
      <c r="B155" s="145" t="s">
        <v>304</v>
      </c>
      <c r="C155" s="161" t="s">
        <v>126</v>
      </c>
      <c r="D155" s="180">
        <v>1</v>
      </c>
      <c r="E155" s="280"/>
      <c r="F155" s="276">
        <f>(D155*E155)</f>
        <v>0</v>
      </c>
    </row>
    <row r="156" spans="1:7" s="146" customFormat="1">
      <c r="A156" s="144"/>
      <c r="B156" s="145" t="s">
        <v>129</v>
      </c>
      <c r="C156" s="161"/>
      <c r="D156" s="180"/>
      <c r="E156" s="236"/>
      <c r="F156" s="236"/>
    </row>
    <row r="157" spans="1:7" s="146" customFormat="1">
      <c r="A157" s="144"/>
      <c r="B157" s="145"/>
      <c r="C157" s="161"/>
      <c r="D157" s="180"/>
      <c r="E157" s="236"/>
      <c r="F157" s="236"/>
    </row>
    <row r="158" spans="1:7" s="146" customFormat="1" ht="409.5">
      <c r="A158" s="144" t="s">
        <v>118</v>
      </c>
      <c r="B158" s="145" t="s">
        <v>352</v>
      </c>
      <c r="C158" s="161"/>
      <c r="D158" s="180"/>
      <c r="E158" s="236"/>
      <c r="F158" s="236"/>
    </row>
    <row r="159" spans="1:7" s="146" customFormat="1">
      <c r="A159" s="144"/>
      <c r="B159" s="145" t="s">
        <v>129</v>
      </c>
      <c r="C159" s="161"/>
      <c r="D159" s="180"/>
      <c r="E159" s="232"/>
      <c r="F159" s="232"/>
    </row>
    <row r="160" spans="1:7" s="146" customFormat="1">
      <c r="A160" s="144"/>
      <c r="B160" s="145" t="s">
        <v>305</v>
      </c>
      <c r="E160" s="241"/>
      <c r="F160" s="241"/>
    </row>
    <row r="161" spans="1:7" s="146" customFormat="1">
      <c r="A161" s="144"/>
      <c r="B161" s="145" t="s">
        <v>129</v>
      </c>
      <c r="C161" s="161" t="s">
        <v>126</v>
      </c>
      <c r="D161" s="180">
        <v>1</v>
      </c>
      <c r="E161" s="280"/>
      <c r="F161" s="276">
        <f>(D161*E161)</f>
        <v>0</v>
      </c>
    </row>
    <row r="162" spans="1:7" s="146" customFormat="1">
      <c r="A162" s="144"/>
      <c r="B162" s="145"/>
      <c r="C162" s="161"/>
      <c r="D162" s="180"/>
      <c r="E162" s="236"/>
      <c r="F162" s="236"/>
    </row>
    <row r="163" spans="1:7" s="146" customFormat="1" ht="396">
      <c r="A163" s="144" t="s">
        <v>134</v>
      </c>
      <c r="B163" s="145" t="s">
        <v>340</v>
      </c>
      <c r="C163" s="161"/>
      <c r="D163" s="180"/>
      <c r="E163" s="236"/>
      <c r="F163" s="236"/>
    </row>
    <row r="164" spans="1:7" s="146" customFormat="1">
      <c r="A164" s="144"/>
      <c r="B164" s="145" t="s">
        <v>129</v>
      </c>
      <c r="C164" s="161"/>
      <c r="D164" s="180"/>
      <c r="E164" s="232"/>
      <c r="F164" s="232"/>
    </row>
    <row r="165" spans="1:7" s="146" customFormat="1">
      <c r="A165" s="144"/>
      <c r="B165" s="145" t="s">
        <v>220</v>
      </c>
      <c r="E165" s="241"/>
      <c r="F165" s="241"/>
    </row>
    <row r="166" spans="1:7" s="146" customFormat="1">
      <c r="A166" s="144"/>
      <c r="B166" s="145" t="s">
        <v>129</v>
      </c>
      <c r="C166" s="161" t="s">
        <v>126</v>
      </c>
      <c r="D166" s="180">
        <v>1</v>
      </c>
      <c r="E166" s="280"/>
      <c r="F166" s="276">
        <f>(D166*E166)</f>
        <v>0</v>
      </c>
    </row>
    <row r="167" spans="1:7" s="146" customFormat="1">
      <c r="A167" s="144"/>
      <c r="B167" s="145"/>
      <c r="C167" s="161"/>
      <c r="D167" s="180"/>
      <c r="E167" s="236"/>
      <c r="F167" s="236"/>
    </row>
    <row r="168" spans="1:7" s="181" customFormat="1">
      <c r="A168" s="156" t="s">
        <v>135</v>
      </c>
      <c r="B168" s="145" t="s">
        <v>341</v>
      </c>
      <c r="C168" s="145"/>
      <c r="D168" s="145"/>
      <c r="E168" s="236"/>
      <c r="F168" s="236"/>
    </row>
    <row r="169" spans="1:7" s="174" customFormat="1" ht="82.5">
      <c r="A169" s="167"/>
      <c r="B169" s="145" t="s">
        <v>133</v>
      </c>
      <c r="C169" s="176"/>
      <c r="D169" s="176"/>
      <c r="E169" s="236"/>
      <c r="F169" s="236"/>
    </row>
    <row r="170" spans="1:7">
      <c r="A170" s="149"/>
      <c r="B170" s="145" t="s">
        <v>129</v>
      </c>
      <c r="C170" s="161" t="s">
        <v>126</v>
      </c>
      <c r="D170" s="180">
        <v>2</v>
      </c>
      <c r="E170" s="280"/>
      <c r="F170" s="276">
        <f>(D170*E170)</f>
        <v>0</v>
      </c>
      <c r="G170" s="150"/>
    </row>
    <row r="171" spans="1:7">
      <c r="A171" s="149"/>
      <c r="B171" s="145"/>
      <c r="C171" s="161"/>
      <c r="D171" s="180"/>
      <c r="E171" s="232"/>
      <c r="F171" s="232"/>
      <c r="G171" s="150"/>
    </row>
    <row r="172" spans="1:7" s="181" customFormat="1">
      <c r="A172" s="156" t="s">
        <v>145</v>
      </c>
      <c r="B172" s="145" t="s">
        <v>342</v>
      </c>
      <c r="C172" s="145"/>
      <c r="D172" s="145"/>
      <c r="E172" s="236"/>
      <c r="F172" s="236"/>
    </row>
    <row r="173" spans="1:7" s="174" customFormat="1" ht="66">
      <c r="A173" s="167"/>
      <c r="B173" s="145" t="s">
        <v>312</v>
      </c>
      <c r="C173" s="176"/>
      <c r="D173" s="176"/>
      <c r="E173" s="236"/>
      <c r="F173" s="236"/>
    </row>
    <row r="174" spans="1:7" s="174" customFormat="1">
      <c r="A174" s="167"/>
      <c r="B174" s="145" t="s">
        <v>313</v>
      </c>
      <c r="C174" s="176"/>
      <c r="D174" s="176"/>
      <c r="E174" s="236"/>
      <c r="F174" s="236"/>
    </row>
    <row r="175" spans="1:7">
      <c r="A175" s="149"/>
      <c r="B175" s="145" t="s">
        <v>129</v>
      </c>
      <c r="C175" s="161" t="s">
        <v>126</v>
      </c>
      <c r="D175" s="180">
        <v>1</v>
      </c>
      <c r="E175" s="280"/>
      <c r="F175" s="276">
        <f>(D175*E175)</f>
        <v>0</v>
      </c>
      <c r="G175" s="150"/>
    </row>
    <row r="176" spans="1:7">
      <c r="A176" s="149"/>
      <c r="B176" s="145"/>
      <c r="C176" s="161"/>
      <c r="D176" s="180"/>
      <c r="E176" s="232"/>
      <c r="F176" s="232"/>
      <c r="G176" s="150"/>
    </row>
    <row r="177" spans="1:7">
      <c r="A177" s="144"/>
      <c r="B177" s="145"/>
      <c r="E177" s="232"/>
      <c r="F177" s="233"/>
      <c r="G177" s="150"/>
    </row>
    <row r="178" spans="1:7" s="181" customFormat="1" ht="49.5">
      <c r="A178" s="144" t="s">
        <v>136</v>
      </c>
      <c r="B178" s="145" t="s">
        <v>343</v>
      </c>
      <c r="C178" s="145"/>
      <c r="D178" s="145"/>
      <c r="E178" s="242"/>
      <c r="F178" s="242"/>
    </row>
    <row r="179" spans="1:7" s="181" customFormat="1">
      <c r="A179" s="144"/>
      <c r="B179" s="145" t="s">
        <v>298</v>
      </c>
      <c r="C179" s="145" t="s">
        <v>126</v>
      </c>
      <c r="D179" s="145">
        <v>1</v>
      </c>
      <c r="E179" s="280"/>
      <c r="F179" s="276">
        <f>(D179*E179)</f>
        <v>0</v>
      </c>
    </row>
    <row r="180" spans="1:7" s="181" customFormat="1">
      <c r="A180" s="144"/>
      <c r="B180" s="145" t="s">
        <v>129</v>
      </c>
      <c r="C180" s="156"/>
      <c r="D180" s="156"/>
      <c r="E180" s="242"/>
      <c r="F180" s="242"/>
    </row>
    <row r="181" spans="1:7" s="181" customFormat="1">
      <c r="A181" s="144"/>
      <c r="B181" s="145"/>
      <c r="C181" s="156"/>
      <c r="D181" s="156"/>
      <c r="E181" s="242"/>
      <c r="F181" s="242"/>
    </row>
    <row r="182" spans="1:7" s="182" customFormat="1" ht="66">
      <c r="A182" s="144" t="s">
        <v>137</v>
      </c>
      <c r="B182" s="145" t="s">
        <v>344</v>
      </c>
      <c r="C182" s="173"/>
      <c r="D182" s="173"/>
      <c r="E182" s="236"/>
      <c r="F182" s="236"/>
    </row>
    <row r="183" spans="1:7" s="182" customFormat="1">
      <c r="A183" s="144"/>
      <c r="B183" s="145" t="s">
        <v>154</v>
      </c>
      <c r="C183" s="176"/>
      <c r="D183" s="176"/>
      <c r="E183" s="236"/>
      <c r="F183" s="236"/>
    </row>
    <row r="184" spans="1:7" s="183" customFormat="1">
      <c r="A184" s="144"/>
      <c r="B184" s="145" t="s">
        <v>129</v>
      </c>
      <c r="C184" s="173" t="s">
        <v>126</v>
      </c>
      <c r="D184" s="173">
        <v>2</v>
      </c>
      <c r="E184" s="280"/>
      <c r="F184" s="276">
        <f>(D184*E184)</f>
        <v>0</v>
      </c>
    </row>
    <row r="185" spans="1:7" s="153" customFormat="1">
      <c r="A185" s="152"/>
      <c r="B185" s="198"/>
      <c r="C185" s="160"/>
      <c r="D185" s="160"/>
      <c r="E185" s="233"/>
      <c r="F185" s="233"/>
    </row>
    <row r="186" spans="1:7" s="174" customFormat="1" ht="33">
      <c r="A186" s="167" t="s">
        <v>138</v>
      </c>
      <c r="B186" s="145" t="s">
        <v>345</v>
      </c>
      <c r="C186" s="176"/>
      <c r="D186" s="179"/>
      <c r="E186" s="236"/>
      <c r="F186" s="236"/>
    </row>
    <row r="187" spans="1:7" s="174" customFormat="1">
      <c r="A187" s="167"/>
      <c r="B187" s="145" t="s">
        <v>297</v>
      </c>
      <c r="E187" s="243"/>
      <c r="F187" s="243"/>
    </row>
    <row r="188" spans="1:7" s="174" customFormat="1">
      <c r="A188" s="167"/>
      <c r="B188" s="145" t="s">
        <v>129</v>
      </c>
      <c r="C188" s="176" t="s">
        <v>126</v>
      </c>
      <c r="D188" s="179">
        <v>1</v>
      </c>
      <c r="E188" s="280"/>
      <c r="F188" s="276">
        <f>(D188*E188)</f>
        <v>0</v>
      </c>
    </row>
    <row r="189" spans="1:7" s="153" customFormat="1">
      <c r="A189" s="152"/>
      <c r="B189" s="198"/>
      <c r="C189" s="160"/>
      <c r="D189" s="160"/>
      <c r="E189" s="233"/>
      <c r="F189" s="233"/>
    </row>
    <row r="190" spans="1:7" s="174" customFormat="1" ht="33">
      <c r="A190" s="167" t="s">
        <v>139</v>
      </c>
      <c r="B190" s="145" t="s">
        <v>346</v>
      </c>
      <c r="C190" s="176"/>
      <c r="D190" s="179"/>
      <c r="E190" s="236"/>
      <c r="F190" s="236"/>
    </row>
    <row r="191" spans="1:7" s="174" customFormat="1">
      <c r="A191" s="167"/>
      <c r="B191" s="145" t="s">
        <v>310</v>
      </c>
      <c r="C191" s="176" t="s">
        <v>126</v>
      </c>
      <c r="D191" s="179">
        <v>2</v>
      </c>
      <c r="E191" s="280"/>
      <c r="F191" s="276">
        <f>(D191*E191)</f>
        <v>0</v>
      </c>
    </row>
    <row r="192" spans="1:7" s="174" customFormat="1">
      <c r="A192" s="167"/>
      <c r="B192" s="145" t="s">
        <v>129</v>
      </c>
      <c r="C192" s="176"/>
      <c r="D192" s="179"/>
      <c r="E192" s="232"/>
      <c r="F192" s="232"/>
    </row>
    <row r="193" spans="1:9" s="174" customFormat="1">
      <c r="A193" s="167"/>
      <c r="B193" s="145"/>
      <c r="C193" s="176"/>
      <c r="D193" s="179"/>
      <c r="E193" s="232"/>
      <c r="F193" s="232"/>
    </row>
    <row r="194" spans="1:9" s="174" customFormat="1">
      <c r="A194" s="167" t="s">
        <v>140</v>
      </c>
      <c r="B194" s="156" t="s">
        <v>353</v>
      </c>
      <c r="C194" s="176"/>
      <c r="D194" s="179"/>
      <c r="E194" s="232"/>
      <c r="F194" s="232"/>
    </row>
    <row r="195" spans="1:9" s="182" customFormat="1">
      <c r="A195" s="167"/>
      <c r="B195" s="145" t="s">
        <v>311</v>
      </c>
      <c r="C195" s="176" t="s">
        <v>126</v>
      </c>
      <c r="D195" s="179">
        <v>1</v>
      </c>
      <c r="E195" s="280"/>
      <c r="F195" s="276">
        <f>(D195*E195)</f>
        <v>0</v>
      </c>
    </row>
    <row r="196" spans="1:9" s="174" customFormat="1">
      <c r="A196" s="144"/>
      <c r="B196" s="145" t="s">
        <v>129</v>
      </c>
      <c r="C196" s="173"/>
      <c r="D196" s="178"/>
      <c r="E196" s="236"/>
      <c r="F196" s="236"/>
    </row>
    <row r="197" spans="1:9" s="184" customFormat="1">
      <c r="A197" s="160"/>
      <c r="B197" s="145"/>
      <c r="C197" s="173"/>
      <c r="D197" s="173"/>
      <c r="E197" s="232"/>
      <c r="F197" s="232"/>
      <c r="H197" s="185"/>
      <c r="I197" s="185"/>
    </row>
    <row r="198" spans="1:9" s="174" customFormat="1" ht="33">
      <c r="A198" s="167" t="s">
        <v>141</v>
      </c>
      <c r="B198" s="145" t="s">
        <v>347</v>
      </c>
      <c r="C198" s="173" t="s">
        <v>126</v>
      </c>
      <c r="D198" s="178">
        <v>8</v>
      </c>
      <c r="E198" s="280"/>
      <c r="F198" s="276">
        <f>(D198*E198)</f>
        <v>0</v>
      </c>
    </row>
    <row r="199" spans="1:9" s="174" customFormat="1">
      <c r="A199" s="167"/>
      <c r="B199" s="145" t="s">
        <v>129</v>
      </c>
      <c r="C199" s="173"/>
      <c r="D199" s="178"/>
      <c r="E199" s="232"/>
      <c r="F199" s="232"/>
    </row>
    <row r="200" spans="1:9" s="146" customFormat="1">
      <c r="A200" s="144"/>
      <c r="B200" s="145"/>
      <c r="C200" s="161"/>
      <c r="D200" s="180"/>
      <c r="E200" s="236"/>
      <c r="F200" s="236"/>
    </row>
    <row r="201" spans="1:9" s="174" customFormat="1" ht="49.5">
      <c r="A201" s="167" t="s">
        <v>142</v>
      </c>
      <c r="B201" s="145" t="s">
        <v>348</v>
      </c>
      <c r="C201" s="173" t="s">
        <v>126</v>
      </c>
      <c r="D201" s="178">
        <v>8</v>
      </c>
      <c r="E201" s="280"/>
      <c r="F201" s="276">
        <f>(D201*E201)</f>
        <v>0</v>
      </c>
    </row>
    <row r="202" spans="1:9">
      <c r="A202" s="149"/>
      <c r="B202" s="145" t="s">
        <v>129</v>
      </c>
      <c r="E202" s="232"/>
      <c r="F202" s="233"/>
      <c r="G202" s="150"/>
    </row>
    <row r="203" spans="1:9" s="146" customFormat="1">
      <c r="A203" s="144"/>
      <c r="B203" s="145"/>
      <c r="C203" s="161"/>
      <c r="D203" s="180"/>
      <c r="E203" s="236"/>
      <c r="F203" s="236"/>
    </row>
    <row r="204" spans="1:9" s="184" customFormat="1" ht="33">
      <c r="A204" s="186" t="s">
        <v>143</v>
      </c>
      <c r="B204" s="145" t="s">
        <v>349</v>
      </c>
      <c r="C204" s="160"/>
      <c r="D204" s="160"/>
      <c r="E204" s="236"/>
      <c r="F204" s="232"/>
    </row>
    <row r="205" spans="1:9" s="146" customFormat="1">
      <c r="A205" s="144"/>
      <c r="B205" s="145"/>
      <c r="C205" s="145"/>
      <c r="D205" s="145"/>
      <c r="E205" s="236"/>
      <c r="F205" s="236"/>
    </row>
    <row r="206" spans="1:9" s="182" customFormat="1" ht="33">
      <c r="A206" s="167" t="s">
        <v>207</v>
      </c>
      <c r="B206" s="145" t="s">
        <v>350</v>
      </c>
      <c r="C206" s="160"/>
      <c r="D206" s="160"/>
      <c r="E206" s="232"/>
      <c r="F206" s="232"/>
    </row>
    <row r="207" spans="1:9" s="182" customFormat="1" ht="33">
      <c r="A207" s="167"/>
      <c r="B207" s="145" t="s">
        <v>221</v>
      </c>
      <c r="C207" s="176"/>
      <c r="D207" s="176"/>
      <c r="E207" s="236"/>
      <c r="F207" s="236"/>
    </row>
    <row r="208" spans="1:9" s="183" customFormat="1">
      <c r="A208" s="149"/>
      <c r="B208" s="145" t="s">
        <v>129</v>
      </c>
      <c r="C208" s="160" t="s">
        <v>126</v>
      </c>
      <c r="D208" s="160">
        <v>2</v>
      </c>
      <c r="E208" s="280"/>
      <c r="F208" s="276">
        <f>(D208*E208)</f>
        <v>0</v>
      </c>
    </row>
    <row r="209" spans="1:8" s="183" customFormat="1">
      <c r="A209" s="149"/>
      <c r="B209" s="145"/>
      <c r="C209" s="160"/>
      <c r="D209" s="160"/>
      <c r="E209" s="232"/>
      <c r="F209" s="232"/>
    </row>
    <row r="210" spans="1:8" s="146" customFormat="1" ht="99">
      <c r="A210" s="144" t="s">
        <v>208</v>
      </c>
      <c r="B210" s="144" t="s">
        <v>351</v>
      </c>
      <c r="C210" s="160"/>
      <c r="D210" s="163"/>
      <c r="E210" s="236"/>
      <c r="F210" s="236"/>
    </row>
    <row r="211" spans="1:8" s="146" customFormat="1">
      <c r="A211" s="144"/>
      <c r="B211" s="144"/>
      <c r="C211" s="160"/>
      <c r="D211" s="163"/>
      <c r="E211" s="236"/>
      <c r="F211" s="236"/>
    </row>
    <row r="212" spans="1:8" s="146" customFormat="1">
      <c r="A212" s="144"/>
      <c r="B212" s="161" t="s">
        <v>155</v>
      </c>
      <c r="C212" s="161"/>
      <c r="D212" s="161"/>
      <c r="E212" s="236"/>
      <c r="F212" s="236"/>
    </row>
    <row r="213" spans="1:8" s="146" customFormat="1">
      <c r="A213" s="144"/>
      <c r="B213" s="161" t="s">
        <v>219</v>
      </c>
      <c r="C213" s="160" t="s">
        <v>126</v>
      </c>
      <c r="D213" s="160">
        <v>1</v>
      </c>
      <c r="E213" s="280"/>
      <c r="F213" s="276">
        <f>(D213*E213)</f>
        <v>0</v>
      </c>
    </row>
    <row r="214" spans="1:8" s="146" customFormat="1">
      <c r="A214" s="144"/>
      <c r="B214" s="145" t="s">
        <v>129</v>
      </c>
      <c r="C214" s="160"/>
      <c r="D214" s="160"/>
      <c r="E214" s="232"/>
      <c r="F214" s="232"/>
    </row>
    <row r="215" spans="1:8" s="183" customFormat="1">
      <c r="A215" s="149"/>
      <c r="B215" s="145"/>
      <c r="C215" s="162"/>
      <c r="D215" s="162"/>
      <c r="E215" s="232"/>
      <c r="F215" s="232"/>
    </row>
    <row r="216" spans="1:8" s="146" customFormat="1" ht="99">
      <c r="A216" s="144" t="s">
        <v>209</v>
      </c>
      <c r="B216" s="145" t="s">
        <v>316</v>
      </c>
      <c r="C216" s="160"/>
      <c r="D216" s="163"/>
      <c r="E216" s="236"/>
      <c r="F216" s="236"/>
      <c r="H216" s="155"/>
    </row>
    <row r="217" spans="1:8" s="146" customFormat="1">
      <c r="A217" s="144"/>
      <c r="B217" s="145" t="s">
        <v>35</v>
      </c>
      <c r="C217" s="161"/>
      <c r="D217" s="161"/>
      <c r="E217" s="236"/>
      <c r="F217" s="236"/>
    </row>
    <row r="218" spans="1:8" s="146" customFormat="1">
      <c r="A218" s="144"/>
      <c r="B218" s="145" t="s">
        <v>317</v>
      </c>
      <c r="C218" s="161"/>
      <c r="D218" s="161"/>
      <c r="E218" s="244"/>
      <c r="F218" s="244"/>
    </row>
    <row r="219" spans="1:8" s="146" customFormat="1" ht="33">
      <c r="A219" s="144"/>
      <c r="B219" s="145" t="s">
        <v>318</v>
      </c>
      <c r="E219" s="241"/>
      <c r="F219" s="241"/>
    </row>
    <row r="220" spans="1:8" s="146" customFormat="1">
      <c r="A220" s="144"/>
      <c r="B220" s="145" t="s">
        <v>129</v>
      </c>
      <c r="C220" s="160" t="s">
        <v>126</v>
      </c>
      <c r="D220" s="160">
        <v>1</v>
      </c>
      <c r="E220" s="280"/>
      <c r="F220" s="276">
        <f>(D220*E220)</f>
        <v>0</v>
      </c>
    </row>
    <row r="221" spans="1:8" s="146" customFormat="1">
      <c r="A221" s="144"/>
      <c r="B221" s="145"/>
      <c r="C221" s="160"/>
      <c r="D221" s="160"/>
      <c r="E221" s="232"/>
      <c r="F221" s="232"/>
    </row>
    <row r="222" spans="1:8" s="146" customFormat="1" ht="72.599999999999994" customHeight="1">
      <c r="A222" s="144" t="s">
        <v>210</v>
      </c>
      <c r="B222" s="145" t="s">
        <v>359</v>
      </c>
      <c r="C222" s="222" t="s">
        <v>97</v>
      </c>
      <c r="D222" s="223">
        <v>1</v>
      </c>
      <c r="E222" s="280"/>
      <c r="F222" s="276">
        <f>(D222*E222)</f>
        <v>0</v>
      </c>
    </row>
    <row r="223" spans="1:8" s="146" customFormat="1">
      <c r="A223" s="144"/>
      <c r="B223" s="145"/>
      <c r="C223" s="160"/>
      <c r="D223" s="163"/>
      <c r="E223" s="236"/>
      <c r="F223" s="236"/>
    </row>
    <row r="224" spans="1:8" s="146" customFormat="1" ht="33">
      <c r="A224" s="144" t="s">
        <v>211</v>
      </c>
      <c r="B224" s="145" t="s">
        <v>146</v>
      </c>
      <c r="C224" s="145" t="s">
        <v>97</v>
      </c>
      <c r="D224" s="200">
        <v>1</v>
      </c>
      <c r="E224" s="280"/>
      <c r="F224" s="276">
        <f>(D224*E224)</f>
        <v>0</v>
      </c>
    </row>
    <row r="225" spans="1:7" s="146" customFormat="1">
      <c r="A225" s="144"/>
      <c r="B225" s="145"/>
      <c r="C225" s="145"/>
      <c r="D225" s="200"/>
      <c r="E225" s="232"/>
      <c r="F225" s="232"/>
    </row>
    <row r="226" spans="1:7" s="146" customFormat="1" ht="49.5">
      <c r="A226" s="144" t="s">
        <v>212</v>
      </c>
      <c r="B226" s="145" t="s">
        <v>147</v>
      </c>
      <c r="C226" s="160" t="s">
        <v>97</v>
      </c>
      <c r="D226" s="160">
        <v>1</v>
      </c>
      <c r="E226" s="280"/>
      <c r="F226" s="276">
        <f>(D226*E226)</f>
        <v>0</v>
      </c>
    </row>
    <row r="227" spans="1:7" s="146" customFormat="1">
      <c r="A227" s="147"/>
      <c r="B227" s="145"/>
      <c r="C227" s="145"/>
      <c r="D227" s="200"/>
      <c r="E227" s="232"/>
      <c r="F227" s="236"/>
    </row>
    <row r="228" spans="1:7" s="146" customFormat="1" ht="33">
      <c r="A228" s="144" t="s">
        <v>213</v>
      </c>
      <c r="B228" s="145" t="s">
        <v>148</v>
      </c>
      <c r="C228" s="145" t="s">
        <v>97</v>
      </c>
      <c r="D228" s="200">
        <v>1</v>
      </c>
      <c r="E228" s="280"/>
      <c r="F228" s="276">
        <f>(D228*E228)</f>
        <v>0</v>
      </c>
    </row>
    <row r="229" spans="1:7" s="146" customFormat="1">
      <c r="A229" s="144"/>
      <c r="B229" s="145"/>
      <c r="C229" s="145"/>
      <c r="D229" s="200"/>
      <c r="E229" s="232"/>
      <c r="F229" s="236"/>
    </row>
    <row r="230" spans="1:7" s="146" customFormat="1">
      <c r="A230" s="144" t="s">
        <v>214</v>
      </c>
      <c r="B230" s="145" t="s">
        <v>149</v>
      </c>
      <c r="C230" s="145" t="s">
        <v>126</v>
      </c>
      <c r="D230" s="200">
        <v>15</v>
      </c>
      <c r="E230" s="280"/>
      <c r="F230" s="276">
        <f>(D230*E230)</f>
        <v>0</v>
      </c>
    </row>
    <row r="231" spans="1:7">
      <c r="A231" s="149"/>
      <c r="B231" s="145" t="s">
        <v>129</v>
      </c>
      <c r="C231" s="145"/>
      <c r="D231" s="200"/>
      <c r="E231" s="236"/>
      <c r="F231" s="233"/>
      <c r="G231" s="150"/>
    </row>
    <row r="232" spans="1:7" s="146" customFormat="1">
      <c r="A232" s="147"/>
      <c r="B232" s="145"/>
      <c r="C232" s="145"/>
      <c r="D232" s="200"/>
      <c r="E232" s="236"/>
      <c r="F232" s="236"/>
    </row>
    <row r="233" spans="1:7" s="146" customFormat="1">
      <c r="A233" s="144" t="s">
        <v>354</v>
      </c>
      <c r="B233" s="145" t="s">
        <v>224</v>
      </c>
      <c r="C233" s="145" t="s">
        <v>126</v>
      </c>
      <c r="D233" s="200">
        <v>1</v>
      </c>
      <c r="E233" s="280"/>
      <c r="F233" s="276">
        <f>(D233*E233)</f>
        <v>0</v>
      </c>
    </row>
    <row r="234" spans="1:7">
      <c r="A234" s="149"/>
      <c r="B234" s="145" t="s">
        <v>129</v>
      </c>
      <c r="C234" s="145"/>
      <c r="D234" s="200"/>
      <c r="E234" s="236"/>
      <c r="F234" s="233"/>
      <c r="G234" s="150"/>
    </row>
    <row r="235" spans="1:7">
      <c r="E235" s="232"/>
      <c r="F235" s="232"/>
    </row>
    <row r="236" spans="1:7" s="168" customFormat="1" ht="33">
      <c r="A236" s="144" t="s">
        <v>358</v>
      </c>
      <c r="B236" s="145" t="s">
        <v>223</v>
      </c>
      <c r="C236" s="145" t="s">
        <v>97</v>
      </c>
      <c r="D236" s="200">
        <v>1</v>
      </c>
      <c r="E236" s="280"/>
      <c r="F236" s="276">
        <f>(D236*E236)</f>
        <v>0</v>
      </c>
    </row>
    <row r="237" spans="1:7">
      <c r="E237" s="232"/>
      <c r="F237" s="232"/>
    </row>
    <row r="238" spans="1:7" s="188" customFormat="1" ht="17.25" thickBot="1">
      <c r="A238" s="187"/>
      <c r="B238" s="201"/>
      <c r="C238" s="202"/>
      <c r="D238" s="201"/>
      <c r="E238" s="245"/>
      <c r="F238" s="245"/>
    </row>
    <row r="239" spans="1:7" s="190" customFormat="1">
      <c r="A239" s="144"/>
      <c r="B239" s="156" t="s">
        <v>132</v>
      </c>
      <c r="C239" s="144"/>
      <c r="D239" s="189"/>
      <c r="E239" s="246"/>
      <c r="F239" s="292">
        <f>SUM(F9:F236)</f>
        <v>0</v>
      </c>
    </row>
    <row r="240" spans="1:7" s="193" customFormat="1" ht="17.25" thickBot="1">
      <c r="A240" s="136"/>
      <c r="B240" s="191"/>
      <c r="C240" s="192"/>
      <c r="D240" s="192"/>
      <c r="E240" s="247"/>
      <c r="F240" s="247"/>
    </row>
    <row r="241" spans="1:6" s="188" customFormat="1">
      <c r="A241" s="144"/>
      <c r="B241" s="145"/>
      <c r="C241" s="160"/>
      <c r="D241" s="163"/>
      <c r="E241" s="244"/>
      <c r="F241" s="248"/>
    </row>
  </sheetData>
  <pageMargins left="0.98425196850393704" right="0.39370078740157483" top="0.98425196850393704" bottom="0.74803149606299213" header="0.19685039370078741" footer="0.39370078740157483"/>
  <pageSetup paperSize="9" scale="8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2"/>
  <dimension ref="A1:G171"/>
  <sheetViews>
    <sheetView view="pageBreakPreview" zoomScaleSheetLayoutView="100" workbookViewId="0"/>
  </sheetViews>
  <sheetFormatPr defaultColWidth="9.28515625" defaultRowHeight="12.75"/>
  <cols>
    <col min="1" max="1" width="4.28515625" style="2" customWidth="1"/>
    <col min="2" max="2" width="35.28515625" style="3" customWidth="1"/>
    <col min="3" max="3" width="4.7109375" style="4" customWidth="1"/>
    <col min="4" max="4" width="5.42578125" style="5" customWidth="1"/>
    <col min="5" max="5" width="0.5703125" style="5" customWidth="1"/>
    <col min="6" max="6" width="15.28515625" style="6" customWidth="1"/>
    <col min="7" max="7" width="13.42578125" style="7" customWidth="1"/>
    <col min="8" max="16384" width="9.28515625" style="5"/>
  </cols>
  <sheetData>
    <row r="1" spans="1:7" ht="18.75">
      <c r="A1" s="8"/>
      <c r="B1" s="9" t="s">
        <v>8</v>
      </c>
      <c r="C1" s="10"/>
      <c r="D1" s="10"/>
      <c r="E1" s="11"/>
      <c r="F1" s="12"/>
      <c r="G1" s="12"/>
    </row>
    <row r="2" spans="1:7" ht="18.75">
      <c r="A2" s="13"/>
      <c r="B2" s="9" t="s">
        <v>9</v>
      </c>
      <c r="C2" s="10"/>
      <c r="D2" s="10"/>
      <c r="E2" s="11"/>
      <c r="F2" s="12"/>
      <c r="G2" s="12"/>
    </row>
    <row r="3" spans="1:7" ht="18.75">
      <c r="A3" s="13"/>
      <c r="B3" s="14"/>
      <c r="C3" s="10"/>
      <c r="D3" s="10"/>
      <c r="E3" s="11"/>
      <c r="F3" s="12"/>
      <c r="G3" s="12"/>
    </row>
    <row r="4" spans="1:7">
      <c r="A4" s="15"/>
      <c r="B4" s="16"/>
      <c r="C4" s="17"/>
      <c r="D4" s="17"/>
      <c r="E4" s="11"/>
      <c r="F4" s="18"/>
      <c r="G4" s="18"/>
    </row>
    <row r="5" spans="1:7" ht="45.75">
      <c r="A5" s="19" t="s">
        <v>10</v>
      </c>
      <c r="B5" s="20" t="s">
        <v>11</v>
      </c>
      <c r="C5" s="362" t="s">
        <v>12</v>
      </c>
      <c r="D5" s="362"/>
      <c r="E5" s="21"/>
      <c r="F5" s="22" t="s">
        <v>13</v>
      </c>
      <c r="G5" s="23" t="s">
        <v>14</v>
      </c>
    </row>
    <row r="6" spans="1:7" ht="15.75">
      <c r="A6" s="24">
        <v>1</v>
      </c>
      <c r="B6" s="25"/>
      <c r="C6" s="26"/>
      <c r="D6" s="27"/>
      <c r="E6" s="28"/>
      <c r="F6" s="29"/>
      <c r="G6" s="30"/>
    </row>
    <row r="7" spans="1:7" ht="46.35" customHeight="1">
      <c r="A7" s="31">
        <f>COUNT(A6+1)</f>
        <v>1</v>
      </c>
      <c r="B7" s="32" t="s">
        <v>15</v>
      </c>
      <c r="C7" s="33"/>
      <c r="D7" s="17"/>
      <c r="E7" s="28"/>
      <c r="F7" s="34"/>
      <c r="G7" s="18"/>
    </row>
    <row r="8" spans="1:7">
      <c r="A8" s="15"/>
      <c r="B8" s="35" t="s">
        <v>16</v>
      </c>
      <c r="C8" s="36"/>
      <c r="D8" s="17" t="s">
        <v>5</v>
      </c>
      <c r="E8" s="37">
        <v>1.06463</v>
      </c>
      <c r="F8" s="38" t="e">
        <f>ROUND(#REF!*#REF!*E8,-1)</f>
        <v>#REF!</v>
      </c>
      <c r="G8" s="39" t="e">
        <f>C8*F8</f>
        <v>#REF!</v>
      </c>
    </row>
    <row r="9" spans="1:7">
      <c r="A9" s="15"/>
      <c r="B9" s="35" t="s">
        <v>17</v>
      </c>
      <c r="C9" s="36"/>
      <c r="D9" s="17" t="s">
        <v>5</v>
      </c>
      <c r="E9" s="37">
        <v>7.2395100000000001</v>
      </c>
      <c r="F9" s="38" t="e">
        <f>ROUND(#REF!*#REF!*E9,-1)</f>
        <v>#REF!</v>
      </c>
      <c r="G9" s="39" t="e">
        <f>C9*F9</f>
        <v>#REF!</v>
      </c>
    </row>
    <row r="10" spans="1:7">
      <c r="A10" s="15"/>
      <c r="B10" s="35"/>
      <c r="C10" s="36"/>
      <c r="D10" s="17"/>
      <c r="E10" s="37"/>
      <c r="F10" s="38"/>
      <c r="G10" s="39"/>
    </row>
    <row r="11" spans="1:7" ht="57.4" customHeight="1">
      <c r="A11" s="31">
        <f>COUNT(A7:A10)+1</f>
        <v>2</v>
      </c>
      <c r="B11" s="32" t="s">
        <v>18</v>
      </c>
      <c r="C11" s="33"/>
      <c r="D11" s="17"/>
      <c r="E11" s="37"/>
      <c r="F11" s="38"/>
      <c r="G11" s="18"/>
    </row>
    <row r="12" spans="1:7">
      <c r="A12" s="15"/>
      <c r="B12" s="35" t="s">
        <v>19</v>
      </c>
      <c r="C12" s="33"/>
      <c r="D12" s="17" t="s">
        <v>5</v>
      </c>
      <c r="E12" s="37">
        <v>4.3375599999999999</v>
      </c>
      <c r="F12" s="38" t="e">
        <f>ROUND(#REF!*#REF!*E12,-1)</f>
        <v>#REF!</v>
      </c>
      <c r="G12" s="39" t="e">
        <f>C12*F12</f>
        <v>#REF!</v>
      </c>
    </row>
    <row r="13" spans="1:7">
      <c r="A13" s="15"/>
      <c r="B13" s="35" t="s">
        <v>20</v>
      </c>
      <c r="C13" s="33"/>
      <c r="D13" s="17" t="s">
        <v>5</v>
      </c>
      <c r="E13" s="37">
        <v>5.8534199999999998</v>
      </c>
      <c r="F13" s="38" t="e">
        <f>ROUND(#REF!*#REF!*E13,-1)</f>
        <v>#REF!</v>
      </c>
      <c r="G13" s="39" t="e">
        <f>C13*F13</f>
        <v>#REF!</v>
      </c>
    </row>
    <row r="14" spans="1:7">
      <c r="A14" s="15"/>
      <c r="B14" s="16"/>
      <c r="C14" s="33"/>
      <c r="D14" s="17"/>
      <c r="E14" s="37"/>
      <c r="F14" s="38"/>
      <c r="G14" s="18"/>
    </row>
    <row r="15" spans="1:7" ht="57.4" customHeight="1">
      <c r="A15" s="31">
        <f>COUNT(A7:A14)+1</f>
        <v>3</v>
      </c>
      <c r="B15" s="32" t="s">
        <v>21</v>
      </c>
      <c r="E15" s="37"/>
      <c r="F15" s="38"/>
    </row>
    <row r="16" spans="1:7" ht="63.75">
      <c r="A16" s="15"/>
      <c r="B16" s="40" t="s">
        <v>22</v>
      </c>
      <c r="E16" s="37"/>
      <c r="F16" s="38"/>
    </row>
    <row r="17" spans="1:7" ht="38.25">
      <c r="A17" s="15"/>
      <c r="B17" s="40" t="s">
        <v>23</v>
      </c>
      <c r="E17" s="37"/>
      <c r="F17" s="38"/>
    </row>
    <row r="18" spans="1:7">
      <c r="A18" s="15"/>
      <c r="B18" s="41" t="s">
        <v>24</v>
      </c>
      <c r="D18" s="5" t="s">
        <v>7</v>
      </c>
      <c r="E18" s="37">
        <v>245.12195</v>
      </c>
      <c r="F18" s="38" t="e">
        <f>ROUND(#REF!*#REF!*E18,-1)</f>
        <v>#REF!</v>
      </c>
      <c r="G18" s="42" t="e">
        <f>C18*F18</f>
        <v>#REF!</v>
      </c>
    </row>
    <row r="19" spans="1:7">
      <c r="A19" s="15"/>
      <c r="B19" s="41" t="s">
        <v>25</v>
      </c>
      <c r="D19" s="5" t="s">
        <v>7</v>
      </c>
      <c r="E19" s="37">
        <v>292.68293</v>
      </c>
      <c r="F19" s="38" t="e">
        <f>ROUND(#REF!*#REF!*E19,-1)</f>
        <v>#REF!</v>
      </c>
      <c r="G19" s="42" t="e">
        <f>C19*F19</f>
        <v>#REF!</v>
      </c>
    </row>
    <row r="20" spans="1:7">
      <c r="A20" s="15"/>
      <c r="B20" s="41" t="s">
        <v>26</v>
      </c>
      <c r="D20" s="5" t="s">
        <v>7</v>
      </c>
      <c r="E20" s="37">
        <v>392.68293</v>
      </c>
      <c r="F20" s="38" t="e">
        <f>ROUND(#REF!*#REF!*E20,-1)</f>
        <v>#REF!</v>
      </c>
      <c r="G20" s="42" t="e">
        <f>C20*F20</f>
        <v>#REF!</v>
      </c>
    </row>
    <row r="21" spans="1:7">
      <c r="A21" s="15"/>
      <c r="B21" s="41" t="s">
        <v>27</v>
      </c>
      <c r="D21" s="5" t="s">
        <v>7</v>
      </c>
      <c r="E21" s="37">
        <v>507.31707</v>
      </c>
      <c r="F21" s="38" t="e">
        <f>ROUND(#REF!*#REF!*E21,-1)</f>
        <v>#REF!</v>
      </c>
      <c r="G21" s="42" t="e">
        <f>C21*F21</f>
        <v>#REF!</v>
      </c>
    </row>
    <row r="22" spans="1:7">
      <c r="A22" s="15"/>
      <c r="B22" s="16"/>
      <c r="C22" s="33"/>
      <c r="D22" s="17"/>
      <c r="E22" s="37"/>
      <c r="F22" s="38"/>
      <c r="G22" s="18"/>
    </row>
    <row r="23" spans="1:7" ht="68.650000000000006" customHeight="1">
      <c r="A23" s="31">
        <f>COUNT(A7:A22)+1</f>
        <v>4</v>
      </c>
      <c r="B23" s="32" t="s">
        <v>28</v>
      </c>
      <c r="E23" s="43"/>
      <c r="F23" s="38"/>
    </row>
    <row r="24" spans="1:7" ht="63.75">
      <c r="A24" s="15"/>
      <c r="B24" s="40" t="s">
        <v>29</v>
      </c>
      <c r="E24" s="43"/>
      <c r="F24" s="38"/>
    </row>
    <row r="25" spans="1:7">
      <c r="A25" s="15"/>
      <c r="B25" s="41" t="s">
        <v>30</v>
      </c>
      <c r="D25" s="5" t="s">
        <v>7</v>
      </c>
      <c r="E25" s="43">
        <v>206</v>
      </c>
      <c r="F25" s="38" t="e">
        <f>ROUND(#REF!*#REF!*E25,-1)</f>
        <v>#REF!</v>
      </c>
      <c r="G25" s="42" t="e">
        <f>C25*F25</f>
        <v>#REF!</v>
      </c>
    </row>
    <row r="26" spans="1:7">
      <c r="A26" s="15"/>
      <c r="E26" s="43"/>
      <c r="F26" s="38"/>
    </row>
    <row r="27" spans="1:7" ht="23.85" customHeight="1">
      <c r="A27" s="31">
        <f>COUNT(A7:A26)+1</f>
        <v>5</v>
      </c>
      <c r="B27" s="44" t="s">
        <v>31</v>
      </c>
      <c r="C27" s="33"/>
      <c r="D27" s="17"/>
      <c r="E27" s="37"/>
      <c r="F27" s="38"/>
      <c r="G27" s="18"/>
    </row>
    <row r="28" spans="1:7">
      <c r="A28" s="15"/>
      <c r="B28" s="35" t="s">
        <v>32</v>
      </c>
      <c r="C28" s="36"/>
      <c r="D28" s="17" t="s">
        <v>7</v>
      </c>
      <c r="E28" s="37">
        <v>7.0057299999999998</v>
      </c>
      <c r="F28" s="38" t="e">
        <f>ROUND(#REF!*#REF!*E28,-1)</f>
        <v>#REF!</v>
      </c>
      <c r="G28" s="39" t="e">
        <f>C28*F28</f>
        <v>#REF!</v>
      </c>
    </row>
    <row r="29" spans="1:7">
      <c r="A29" s="15"/>
      <c r="B29" s="35" t="s">
        <v>33</v>
      </c>
      <c r="C29" s="36"/>
      <c r="D29" s="17" t="s">
        <v>7</v>
      </c>
      <c r="E29" s="37">
        <v>27.877359999999999</v>
      </c>
      <c r="F29" s="38" t="e">
        <f>ROUND(#REF!*#REF!*E29,-1)</f>
        <v>#REF!</v>
      </c>
      <c r="G29" s="39" t="e">
        <f>C29*F29</f>
        <v>#REF!</v>
      </c>
    </row>
    <row r="30" spans="1:7">
      <c r="A30" s="15"/>
      <c r="B30" s="16"/>
      <c r="C30" s="33"/>
      <c r="D30" s="17"/>
      <c r="E30" s="37"/>
      <c r="F30" s="38"/>
      <c r="G30" s="18"/>
    </row>
    <row r="31" spans="1:7" ht="23.85" customHeight="1">
      <c r="A31" s="31">
        <f>COUNT(A7:A30)+1</f>
        <v>6</v>
      </c>
      <c r="B31" s="44" t="s">
        <v>34</v>
      </c>
      <c r="C31" s="33"/>
      <c r="D31" s="17"/>
      <c r="E31" s="37"/>
      <c r="F31" s="38"/>
      <c r="G31" s="18"/>
    </row>
    <row r="32" spans="1:7">
      <c r="A32" s="15"/>
      <c r="B32" s="35" t="s">
        <v>32</v>
      </c>
      <c r="C32" s="36"/>
      <c r="D32" s="17" t="s">
        <v>7</v>
      </c>
      <c r="E32" s="37">
        <v>6.1565899999999996</v>
      </c>
      <c r="F32" s="38" t="e">
        <f>ROUND(#REF!*#REF!*E32,-1)</f>
        <v>#REF!</v>
      </c>
      <c r="G32" s="39" t="e">
        <f>C32*F32</f>
        <v>#REF!</v>
      </c>
    </row>
    <row r="33" spans="1:7">
      <c r="A33" s="15"/>
      <c r="B33" s="35" t="s">
        <v>33</v>
      </c>
      <c r="C33" s="36"/>
      <c r="D33" s="17" t="s">
        <v>7</v>
      </c>
      <c r="E33" s="37">
        <v>24.131830000000001</v>
      </c>
      <c r="F33" s="38" t="e">
        <f>ROUND(#REF!*#REF!*E33,-1)</f>
        <v>#REF!</v>
      </c>
      <c r="G33" s="39" t="e">
        <f>C33*F33</f>
        <v>#REF!</v>
      </c>
    </row>
    <row r="34" spans="1:7">
      <c r="A34" s="15"/>
      <c r="B34" s="16" t="s">
        <v>35</v>
      </c>
      <c r="C34" s="33"/>
      <c r="D34" s="17"/>
      <c r="E34" s="37"/>
      <c r="F34" s="38"/>
      <c r="G34" s="18"/>
    </row>
    <row r="35" spans="1:7" ht="23.85" customHeight="1">
      <c r="A35" s="31">
        <f>COUNT(A7:A34)+1</f>
        <v>7</v>
      </c>
      <c r="B35" s="32" t="s">
        <v>36</v>
      </c>
      <c r="C35" s="33"/>
      <c r="D35" s="17"/>
      <c r="E35" s="37"/>
      <c r="F35" s="38"/>
      <c r="G35" s="18"/>
    </row>
    <row r="36" spans="1:7">
      <c r="A36" s="15"/>
      <c r="B36" s="35" t="s">
        <v>37</v>
      </c>
      <c r="C36" s="36"/>
      <c r="D36" s="17" t="s">
        <v>7</v>
      </c>
      <c r="E36" s="37">
        <v>17.05799</v>
      </c>
      <c r="F36" s="38" t="e">
        <f>ROUND(#REF!*#REF!*E36,-1)</f>
        <v>#REF!</v>
      </c>
      <c r="G36" s="39" t="e">
        <f>C36*F36</f>
        <v>#REF!</v>
      </c>
    </row>
    <row r="37" spans="1:7">
      <c r="A37" s="15"/>
      <c r="B37" s="35" t="s">
        <v>38</v>
      </c>
      <c r="C37" s="36"/>
      <c r="D37" s="17" t="s">
        <v>7</v>
      </c>
      <c r="E37" s="37">
        <v>30.713460000000001</v>
      </c>
      <c r="F37" s="38" t="e">
        <f>ROUND(#REF!*#REF!*E37,-1)</f>
        <v>#REF!</v>
      </c>
      <c r="G37" s="39" t="e">
        <f>C37*F37</f>
        <v>#REF!</v>
      </c>
    </row>
    <row r="38" spans="1:7">
      <c r="A38" s="15"/>
      <c r="B38" s="16" t="s">
        <v>35</v>
      </c>
      <c r="C38" s="33"/>
      <c r="D38" s="17"/>
      <c r="E38" s="37"/>
      <c r="F38" s="38"/>
      <c r="G38" s="18"/>
    </row>
    <row r="39" spans="1:7" ht="23.85" customHeight="1">
      <c r="A39" s="31">
        <f>COUNT(A7:A38)+1</f>
        <v>8</v>
      </c>
      <c r="B39" s="32" t="s">
        <v>39</v>
      </c>
      <c r="C39" s="33"/>
      <c r="D39" s="17"/>
      <c r="E39" s="37"/>
      <c r="F39" s="38"/>
      <c r="G39" s="18"/>
    </row>
    <row r="40" spans="1:7">
      <c r="A40" s="15"/>
      <c r="B40" s="35" t="s">
        <v>40</v>
      </c>
      <c r="C40" s="36"/>
      <c r="D40" s="17" t="s">
        <v>7</v>
      </c>
      <c r="E40" s="37">
        <v>5.7279299999999997</v>
      </c>
      <c r="F40" s="38" t="e">
        <f>ROUND(#REF!*#REF!*E40,-1)</f>
        <v>#REF!</v>
      </c>
      <c r="G40" s="39" t="e">
        <f>C40*F40</f>
        <v>#REF!</v>
      </c>
    </row>
    <row r="41" spans="1:7">
      <c r="A41" s="15"/>
      <c r="B41" s="35" t="s">
        <v>41</v>
      </c>
      <c r="C41" s="36"/>
      <c r="D41" s="17" t="s">
        <v>7</v>
      </c>
      <c r="E41" s="37">
        <v>18.417200000000001</v>
      </c>
      <c r="F41" s="38" t="e">
        <f>ROUND(#REF!*#REF!*E41,-1)</f>
        <v>#REF!</v>
      </c>
      <c r="G41" s="39" t="e">
        <f>C41*F41</f>
        <v>#REF!</v>
      </c>
    </row>
    <row r="42" spans="1:7">
      <c r="A42" s="15"/>
      <c r="B42" s="16" t="s">
        <v>35</v>
      </c>
      <c r="C42" s="33"/>
      <c r="D42" s="17"/>
      <c r="E42" s="37"/>
      <c r="F42" s="38"/>
      <c r="G42" s="18"/>
    </row>
    <row r="43" spans="1:7" ht="23.85" customHeight="1">
      <c r="A43" s="31">
        <f>COUNT(A7:A42)+1</f>
        <v>9</v>
      </c>
      <c r="B43" s="32" t="s">
        <v>42</v>
      </c>
      <c r="C43" s="33"/>
      <c r="D43" s="17"/>
      <c r="E43" s="37"/>
      <c r="F43" s="38"/>
      <c r="G43" s="18"/>
    </row>
    <row r="44" spans="1:7">
      <c r="A44" s="15"/>
      <c r="B44" s="35" t="s">
        <v>43</v>
      </c>
      <c r="C44" s="33"/>
      <c r="D44" s="17" t="s">
        <v>7</v>
      </c>
      <c r="E44" s="37">
        <v>10.40244</v>
      </c>
      <c r="F44" s="38" t="e">
        <f>ROUND(#REF!*#REF!*E44,-1)</f>
        <v>#REF!</v>
      </c>
      <c r="G44" s="39" t="e">
        <f>C44*F44</f>
        <v>#REF!</v>
      </c>
    </row>
    <row r="45" spans="1:7">
      <c r="A45" s="15"/>
      <c r="B45" s="16" t="s">
        <v>35</v>
      </c>
      <c r="C45" s="33"/>
      <c r="D45" s="17"/>
      <c r="E45" s="37"/>
      <c r="F45" s="38"/>
      <c r="G45" s="18"/>
    </row>
    <row r="46" spans="1:7" ht="23.85" customHeight="1">
      <c r="A46" s="31">
        <f>COUNT(A7:A45)+1</f>
        <v>10</v>
      </c>
      <c r="B46" s="32" t="s">
        <v>44</v>
      </c>
      <c r="C46" s="33"/>
      <c r="D46" s="17"/>
      <c r="E46" s="37"/>
      <c r="F46" s="38"/>
      <c r="G46" s="18"/>
    </row>
    <row r="47" spans="1:7">
      <c r="A47" s="15"/>
      <c r="B47" s="35" t="s">
        <v>45</v>
      </c>
      <c r="C47" s="36"/>
      <c r="D47" s="17" t="s">
        <v>7</v>
      </c>
      <c r="E47" s="37">
        <v>21.919509999999999</v>
      </c>
      <c r="F47" s="38" t="e">
        <f>ROUND(#REF!*#REF!*E47,-1)</f>
        <v>#REF!</v>
      </c>
      <c r="G47" s="39" t="e">
        <f>C47*F47</f>
        <v>#REF!</v>
      </c>
    </row>
    <row r="48" spans="1:7">
      <c r="A48" s="15"/>
      <c r="B48" s="35" t="s">
        <v>46</v>
      </c>
      <c r="C48" s="36"/>
      <c r="D48" s="17" t="s">
        <v>7</v>
      </c>
      <c r="E48" s="37">
        <v>34.28293</v>
      </c>
      <c r="F48" s="38" t="e">
        <f>ROUND(#REF!*#REF!*E48,-1)</f>
        <v>#REF!</v>
      </c>
      <c r="G48" s="39" t="e">
        <f>C48*F48</f>
        <v>#REF!</v>
      </c>
    </row>
    <row r="49" spans="1:7">
      <c r="A49" s="15"/>
      <c r="B49" s="16" t="s">
        <v>35</v>
      </c>
      <c r="C49" s="33"/>
      <c r="D49" s="17"/>
      <c r="E49" s="37"/>
      <c r="F49" s="38"/>
      <c r="G49" s="18"/>
    </row>
    <row r="50" spans="1:7" ht="46.35" customHeight="1">
      <c r="A50" s="31">
        <f>COUNT($A$7:A49)+1</f>
        <v>11</v>
      </c>
      <c r="B50" s="32" t="s">
        <v>47</v>
      </c>
      <c r="C50" s="36"/>
      <c r="D50" s="17"/>
      <c r="E50" s="45"/>
      <c r="F50" s="46"/>
      <c r="G50" s="39"/>
    </row>
    <row r="51" spans="1:7">
      <c r="A51" s="15"/>
      <c r="B51" s="35" t="s">
        <v>48</v>
      </c>
      <c r="C51" s="36"/>
      <c r="D51" s="17" t="s">
        <v>7</v>
      </c>
      <c r="E51" s="45">
        <v>45.731707319999998</v>
      </c>
      <c r="F51" s="38" t="e">
        <f>ROUND(#REF!*#REF!*E51,-1)</f>
        <v>#REF!</v>
      </c>
      <c r="G51" s="39" t="e">
        <f>C51*F51</f>
        <v>#REF!</v>
      </c>
    </row>
    <row r="52" spans="1:7">
      <c r="A52" s="15"/>
      <c r="B52" s="16"/>
      <c r="C52" s="36"/>
      <c r="D52" s="17"/>
      <c r="E52" s="45"/>
      <c r="F52" s="46"/>
      <c r="G52" s="39"/>
    </row>
    <row r="53" spans="1:7" ht="35.1" customHeight="1">
      <c r="A53" s="31">
        <f>COUNT($A$7:A52)+1</f>
        <v>12</v>
      </c>
      <c r="B53" s="32" t="s">
        <v>49</v>
      </c>
      <c r="C53" s="33"/>
      <c r="D53" s="17"/>
      <c r="E53" s="37"/>
      <c r="F53" s="38"/>
      <c r="G53" s="18"/>
    </row>
    <row r="54" spans="1:7">
      <c r="A54" s="15"/>
      <c r="B54" s="35" t="s">
        <v>40</v>
      </c>
      <c r="C54" s="36"/>
      <c r="D54" s="17" t="s">
        <v>7</v>
      </c>
      <c r="E54" s="37">
        <v>8.5442699999999991</v>
      </c>
      <c r="F54" s="38" t="e">
        <f>ROUND(#REF!*#REF!*E54,-1)</f>
        <v>#REF!</v>
      </c>
      <c r="G54" s="39" t="e">
        <f>C54*F54</f>
        <v>#REF!</v>
      </c>
    </row>
    <row r="55" spans="1:7">
      <c r="A55" s="15"/>
      <c r="B55" s="35" t="s">
        <v>41</v>
      </c>
      <c r="C55" s="36"/>
      <c r="D55" s="17" t="s">
        <v>7</v>
      </c>
      <c r="E55" s="37">
        <v>19.240410000000001</v>
      </c>
      <c r="F55" s="38" t="e">
        <f>ROUND(#REF!*#REF!*E55,-1)</f>
        <v>#REF!</v>
      </c>
      <c r="G55" s="39" t="e">
        <f>C55*F55</f>
        <v>#REF!</v>
      </c>
    </row>
    <row r="56" spans="1:7">
      <c r="A56" s="15"/>
      <c r="B56" s="16" t="s">
        <v>35</v>
      </c>
      <c r="C56" s="33"/>
      <c r="D56" s="17"/>
      <c r="E56" s="37"/>
      <c r="F56" s="38"/>
      <c r="G56" s="18"/>
    </row>
    <row r="57" spans="1:7" ht="35.1" customHeight="1">
      <c r="A57" s="31">
        <f>COUNT($A$7:A56)+1</f>
        <v>13</v>
      </c>
      <c r="B57" s="32" t="s">
        <v>50</v>
      </c>
      <c r="C57" s="33"/>
      <c r="D57" s="17"/>
      <c r="E57" s="37"/>
      <c r="F57" s="38"/>
      <c r="G57" s="18"/>
    </row>
    <row r="58" spans="1:7">
      <c r="A58" s="15"/>
      <c r="B58" s="35" t="s">
        <v>51</v>
      </c>
      <c r="C58" s="36"/>
      <c r="D58" s="17" t="s">
        <v>7</v>
      </c>
      <c r="E58" s="37">
        <v>65.609759999999994</v>
      </c>
      <c r="F58" s="38" t="e">
        <f>ROUND(#REF!*#REF!*E58,-1)</f>
        <v>#REF!</v>
      </c>
      <c r="G58" s="39" t="e">
        <f>C58*F58</f>
        <v>#REF!</v>
      </c>
    </row>
    <row r="59" spans="1:7">
      <c r="A59" s="15"/>
      <c r="B59" s="35" t="s">
        <v>52</v>
      </c>
      <c r="C59" s="36"/>
      <c r="D59" s="17" t="s">
        <v>7</v>
      </c>
      <c r="E59" s="37"/>
      <c r="F59" s="38" t="e">
        <f>ROUND(#REF!*#REF!*E59,-1)</f>
        <v>#REF!</v>
      </c>
      <c r="G59" s="39" t="e">
        <f>C59*F59</f>
        <v>#REF!</v>
      </c>
    </row>
    <row r="60" spans="1:7">
      <c r="A60" s="15"/>
      <c r="B60" s="35" t="s">
        <v>53</v>
      </c>
      <c r="C60" s="36"/>
      <c r="D60" s="17" t="s">
        <v>7</v>
      </c>
      <c r="E60" s="37">
        <v>43.256100000000004</v>
      </c>
      <c r="F60" s="38" t="e">
        <f>ROUND(#REF!*#REF!*E60,-1)</f>
        <v>#REF!</v>
      </c>
      <c r="G60" s="39" t="e">
        <f>C60*F60</f>
        <v>#REF!</v>
      </c>
    </row>
    <row r="61" spans="1:7">
      <c r="A61" s="15"/>
      <c r="B61" s="16" t="s">
        <v>35</v>
      </c>
      <c r="C61" s="33"/>
      <c r="D61" s="17"/>
      <c r="E61" s="37"/>
      <c r="F61" s="38"/>
      <c r="G61" s="18"/>
    </row>
    <row r="62" spans="1:7" ht="35.1" customHeight="1">
      <c r="A62" s="31">
        <f>COUNT($A$7:A61)+1</f>
        <v>14</v>
      </c>
      <c r="B62" s="32" t="s">
        <v>54</v>
      </c>
      <c r="C62" s="33"/>
      <c r="D62" s="17"/>
      <c r="E62" s="37"/>
      <c r="F62" s="38"/>
      <c r="G62" s="18"/>
    </row>
    <row r="63" spans="1:7">
      <c r="A63" s="15"/>
      <c r="B63" s="35" t="s">
        <v>43</v>
      </c>
      <c r="C63" s="36"/>
      <c r="D63" s="17" t="s">
        <v>7</v>
      </c>
      <c r="E63" s="37">
        <v>51.432679999999998</v>
      </c>
      <c r="F63" s="38" t="e">
        <f>ROUND(#REF!*#REF!*E63,-1)</f>
        <v>#REF!</v>
      </c>
      <c r="G63" s="39" t="e">
        <f t="shared" ref="G63:G69" si="0">C63*F63</f>
        <v>#REF!</v>
      </c>
    </row>
    <row r="64" spans="1:7">
      <c r="A64" s="15"/>
      <c r="B64" s="35" t="s">
        <v>55</v>
      </c>
      <c r="C64" s="36"/>
      <c r="D64" s="17" t="s">
        <v>7</v>
      </c>
      <c r="E64" s="37">
        <v>67.316339999999997</v>
      </c>
      <c r="F64" s="38" t="e">
        <f>ROUND(#REF!*#REF!*E64,-1)</f>
        <v>#REF!</v>
      </c>
      <c r="G64" s="39" t="e">
        <f t="shared" si="0"/>
        <v>#REF!</v>
      </c>
    </row>
    <row r="65" spans="1:7">
      <c r="A65" s="15"/>
      <c r="B65" s="35" t="s">
        <v>56</v>
      </c>
      <c r="C65" s="36"/>
      <c r="D65" s="17" t="s">
        <v>7</v>
      </c>
      <c r="E65" s="37">
        <v>114.29512</v>
      </c>
      <c r="F65" s="38" t="e">
        <f>ROUND(#REF!*#REF!*E65,-1)</f>
        <v>#REF!</v>
      </c>
      <c r="G65" s="39" t="e">
        <f t="shared" si="0"/>
        <v>#REF!</v>
      </c>
    </row>
    <row r="66" spans="1:7">
      <c r="A66" s="15"/>
      <c r="B66" s="35" t="s">
        <v>57</v>
      </c>
      <c r="C66" s="36"/>
      <c r="D66" s="17" t="s">
        <v>7</v>
      </c>
      <c r="E66" s="37">
        <v>179.10975999999999</v>
      </c>
      <c r="F66" s="38" t="e">
        <f>ROUND(#REF!*#REF!*E66,-1)</f>
        <v>#REF!</v>
      </c>
      <c r="G66" s="39" t="e">
        <f t="shared" si="0"/>
        <v>#REF!</v>
      </c>
    </row>
    <row r="67" spans="1:7">
      <c r="A67" s="15"/>
      <c r="B67" s="35" t="s">
        <v>51</v>
      </c>
      <c r="C67" s="36"/>
      <c r="D67" s="17" t="s">
        <v>7</v>
      </c>
      <c r="E67" s="37">
        <v>108.33317</v>
      </c>
      <c r="F67" s="38" t="e">
        <f>ROUND(#REF!*#REF!*E67,-1)</f>
        <v>#REF!</v>
      </c>
      <c r="G67" s="39" t="e">
        <f t="shared" si="0"/>
        <v>#REF!</v>
      </c>
    </row>
    <row r="68" spans="1:7">
      <c r="A68" s="15"/>
      <c r="B68" s="35" t="s">
        <v>52</v>
      </c>
      <c r="C68" s="36"/>
      <c r="D68" s="17" t="s">
        <v>7</v>
      </c>
      <c r="E68" s="37">
        <v>140.23645999999999</v>
      </c>
      <c r="F68" s="38" t="e">
        <f>ROUND(#REF!*#REF!*E68,-1)</f>
        <v>#REF!</v>
      </c>
      <c r="G68" s="39" t="e">
        <f t="shared" si="0"/>
        <v>#REF!</v>
      </c>
    </row>
    <row r="69" spans="1:7">
      <c r="A69" s="15"/>
      <c r="B69" s="35" t="s">
        <v>53</v>
      </c>
      <c r="C69" s="36"/>
      <c r="D69" s="17" t="s">
        <v>7</v>
      </c>
      <c r="E69" s="37">
        <v>169.68293</v>
      </c>
      <c r="F69" s="38" t="e">
        <f>ROUND(#REF!*#REF!*E69,-1)</f>
        <v>#REF!</v>
      </c>
      <c r="G69" s="39" t="e">
        <f t="shared" si="0"/>
        <v>#REF!</v>
      </c>
    </row>
    <row r="70" spans="1:7">
      <c r="A70" s="15"/>
      <c r="B70" s="16" t="s">
        <v>35</v>
      </c>
      <c r="C70" s="33"/>
      <c r="D70" s="17"/>
      <c r="E70" s="37"/>
      <c r="F70" s="38"/>
      <c r="G70" s="18"/>
    </row>
    <row r="71" spans="1:7" ht="46.35" customHeight="1">
      <c r="A71" s="31">
        <f>COUNT($A$7:A70)+1</f>
        <v>15</v>
      </c>
      <c r="B71" s="32" t="s">
        <v>58</v>
      </c>
      <c r="C71" s="47"/>
      <c r="D71" s="48"/>
      <c r="E71" s="37"/>
      <c r="F71" s="38"/>
      <c r="G71" s="49"/>
    </row>
    <row r="72" spans="1:7">
      <c r="A72" s="15"/>
      <c r="B72" s="35" t="s">
        <v>59</v>
      </c>
      <c r="C72" s="36"/>
      <c r="D72" s="17" t="s">
        <v>7</v>
      </c>
      <c r="E72" s="37">
        <v>59.4</v>
      </c>
      <c r="F72" s="38" t="e">
        <f>ROUND(#REF!*#REF!*E72,-1)</f>
        <v>#REF!</v>
      </c>
      <c r="G72" s="39" t="e">
        <f>C72*F72</f>
        <v>#REF!</v>
      </c>
    </row>
    <row r="73" spans="1:7">
      <c r="A73" s="15"/>
      <c r="B73" s="35" t="s">
        <v>60</v>
      </c>
      <c r="C73" s="36"/>
      <c r="D73" s="17" t="s">
        <v>7</v>
      </c>
      <c r="E73" s="37">
        <v>77.7</v>
      </c>
      <c r="F73" s="38" t="e">
        <f>ROUND(#REF!*#REF!*E73,-1)</f>
        <v>#REF!</v>
      </c>
      <c r="G73" s="39" t="e">
        <f>C73*F73</f>
        <v>#REF!</v>
      </c>
    </row>
    <row r="74" spans="1:7">
      <c r="A74" s="15"/>
      <c r="B74" s="35" t="s">
        <v>61</v>
      </c>
      <c r="C74" s="36"/>
      <c r="D74" s="17" t="s">
        <v>7</v>
      </c>
      <c r="E74" s="37">
        <v>125</v>
      </c>
      <c r="F74" s="38" t="e">
        <f>ROUND(#REF!*#REF!*E74,-1)</f>
        <v>#REF!</v>
      </c>
      <c r="G74" s="39" t="e">
        <f>C74*F74</f>
        <v>#REF!</v>
      </c>
    </row>
    <row r="75" spans="1:7">
      <c r="C75" s="1"/>
      <c r="E75" s="37"/>
      <c r="F75" s="38"/>
      <c r="G75" s="42"/>
    </row>
    <row r="76" spans="1:7" ht="35.1" customHeight="1">
      <c r="A76" s="31">
        <f>COUNT($A$7:A75)+1</f>
        <v>16</v>
      </c>
      <c r="B76" s="32" t="s">
        <v>62</v>
      </c>
      <c r="C76" s="47"/>
      <c r="D76" s="48"/>
      <c r="E76" s="37"/>
      <c r="F76" s="38"/>
      <c r="G76" s="49"/>
    </row>
    <row r="77" spans="1:7">
      <c r="A77" s="15"/>
      <c r="B77" s="35" t="s">
        <v>59</v>
      </c>
      <c r="C77" s="36"/>
      <c r="D77" s="17" t="s">
        <v>7</v>
      </c>
      <c r="E77" s="37">
        <v>59.4</v>
      </c>
      <c r="F77" s="38" t="e">
        <f>ROUND(#REF!*#REF!*E77,-1)</f>
        <v>#REF!</v>
      </c>
      <c r="G77" s="39" t="e">
        <f>C77*F77</f>
        <v>#REF!</v>
      </c>
    </row>
    <row r="78" spans="1:7">
      <c r="A78" s="15"/>
      <c r="B78" s="35" t="s">
        <v>60</v>
      </c>
      <c r="C78" s="36"/>
      <c r="D78" s="17" t="s">
        <v>7</v>
      </c>
      <c r="E78" s="37">
        <v>77.7</v>
      </c>
      <c r="F78" s="38" t="e">
        <f>ROUND(#REF!*#REF!*E78,-1)</f>
        <v>#REF!</v>
      </c>
      <c r="G78" s="39" t="e">
        <f>C78*F78</f>
        <v>#REF!</v>
      </c>
    </row>
    <row r="79" spans="1:7">
      <c r="A79" s="15"/>
      <c r="B79" s="35" t="s">
        <v>61</v>
      </c>
      <c r="C79" s="36"/>
      <c r="D79" s="17" t="s">
        <v>7</v>
      </c>
      <c r="E79" s="37">
        <v>125</v>
      </c>
      <c r="F79" s="38" t="e">
        <f>ROUND(#REF!*#REF!*E79,-1)</f>
        <v>#REF!</v>
      </c>
      <c r="G79" s="39" t="e">
        <f>C79*F79</f>
        <v>#REF!</v>
      </c>
    </row>
    <row r="80" spans="1:7">
      <c r="B80" s="16"/>
      <c r="C80" s="33"/>
      <c r="D80" s="17"/>
      <c r="E80" s="37"/>
      <c r="F80" s="38"/>
      <c r="G80" s="18"/>
    </row>
    <row r="81" spans="1:7" ht="57.4" customHeight="1">
      <c r="A81" s="31">
        <f>COUNT($A$7:A80)+1</f>
        <v>17</v>
      </c>
      <c r="B81" s="32" t="s">
        <v>63</v>
      </c>
      <c r="C81" s="50"/>
      <c r="D81" s="51"/>
      <c r="E81" s="37"/>
      <c r="F81" s="38"/>
      <c r="G81" s="52"/>
    </row>
    <row r="82" spans="1:7">
      <c r="A82" s="15"/>
      <c r="B82" s="41" t="s">
        <v>64</v>
      </c>
      <c r="C82" s="1"/>
      <c r="D82" s="5" t="s">
        <v>7</v>
      </c>
      <c r="E82" s="37">
        <v>409.96138000000002</v>
      </c>
      <c r="F82" s="38" t="e">
        <f>ROUND(#REF!*#REF!*E82,-1)</f>
        <v>#REF!</v>
      </c>
      <c r="G82" s="42" t="e">
        <f>C82*F82</f>
        <v>#REF!</v>
      </c>
    </row>
    <row r="83" spans="1:7">
      <c r="A83" s="15"/>
      <c r="B83" s="16"/>
      <c r="C83" s="33"/>
      <c r="D83" s="17"/>
      <c r="E83" s="37"/>
      <c r="F83" s="38"/>
      <c r="G83" s="18"/>
    </row>
    <row r="84" spans="1:7" ht="68.650000000000006" customHeight="1">
      <c r="A84" s="31">
        <f>COUNT($A$7:A83)+1</f>
        <v>18</v>
      </c>
      <c r="B84" s="32" t="s">
        <v>65</v>
      </c>
      <c r="C84" s="33"/>
      <c r="D84" s="17"/>
      <c r="E84" s="37"/>
      <c r="F84" s="38"/>
      <c r="G84" s="18"/>
    </row>
    <row r="85" spans="1:7">
      <c r="A85" s="15"/>
      <c r="B85" s="35" t="s">
        <v>66</v>
      </c>
      <c r="C85" s="33"/>
      <c r="D85" s="17" t="s">
        <v>7</v>
      </c>
      <c r="E85" s="37">
        <v>54.878050000000002</v>
      </c>
      <c r="F85" s="38" t="e">
        <f>ROUND(#REF!*#REF!*E85,-1)</f>
        <v>#REF!</v>
      </c>
      <c r="G85" s="39" t="e">
        <f>C85*F85</f>
        <v>#REF!</v>
      </c>
    </row>
    <row r="86" spans="1:7">
      <c r="A86" s="15"/>
      <c r="B86" s="35" t="s">
        <v>67</v>
      </c>
      <c r="C86" s="33"/>
      <c r="D86" s="17" t="s">
        <v>7</v>
      </c>
      <c r="E86" s="37">
        <v>67.073170000000005</v>
      </c>
      <c r="F86" s="38" t="e">
        <f>ROUND(#REF!*#REF!*E86,-1)</f>
        <v>#REF!</v>
      </c>
      <c r="G86" s="39" t="e">
        <f>C86*F86</f>
        <v>#REF!</v>
      </c>
    </row>
    <row r="87" spans="1:7">
      <c r="A87" s="15"/>
      <c r="B87" s="16"/>
      <c r="C87" s="33"/>
      <c r="D87" s="17"/>
      <c r="E87" s="37"/>
      <c r="F87" s="38"/>
      <c r="G87" s="18"/>
    </row>
    <row r="88" spans="1:7" ht="68.650000000000006" customHeight="1">
      <c r="A88" s="31">
        <f>COUNT($A$7:A87)+1</f>
        <v>19</v>
      </c>
      <c r="B88" s="32" t="s">
        <v>68</v>
      </c>
      <c r="C88" s="33"/>
      <c r="D88" s="17"/>
      <c r="E88" s="37"/>
      <c r="F88" s="38"/>
      <c r="G88" s="18"/>
    </row>
    <row r="89" spans="1:7">
      <c r="A89" s="15"/>
      <c r="B89" s="35" t="s">
        <v>66</v>
      </c>
      <c r="C89" s="33"/>
      <c r="D89" s="17" t="s">
        <v>7</v>
      </c>
      <c r="E89" s="37">
        <v>54.878050000000002</v>
      </c>
      <c r="F89" s="38" t="e">
        <f>ROUND(#REF!*#REF!*E89,-1)</f>
        <v>#REF!</v>
      </c>
      <c r="G89" s="39" t="e">
        <f>C89*F89</f>
        <v>#REF!</v>
      </c>
    </row>
    <row r="90" spans="1:7">
      <c r="A90" s="15"/>
      <c r="B90" s="35" t="s">
        <v>67</v>
      </c>
      <c r="C90" s="33"/>
      <c r="D90" s="17" t="s">
        <v>7</v>
      </c>
      <c r="E90" s="37">
        <v>67.073170000000005</v>
      </c>
      <c r="F90" s="38" t="e">
        <f>ROUND(#REF!*#REF!*E90,-1)</f>
        <v>#REF!</v>
      </c>
      <c r="G90" s="39" t="e">
        <f>C90*F90</f>
        <v>#REF!</v>
      </c>
    </row>
    <row r="91" spans="1:7">
      <c r="A91" s="15"/>
      <c r="B91" s="16"/>
      <c r="C91" s="33"/>
      <c r="D91" s="17"/>
      <c r="E91" s="37"/>
      <c r="F91" s="38"/>
      <c r="G91" s="18"/>
    </row>
    <row r="92" spans="1:7" ht="68.650000000000006" customHeight="1">
      <c r="A92" s="31">
        <f>COUNT($A$7:A91)+1</f>
        <v>20</v>
      </c>
      <c r="B92" s="32" t="s">
        <v>69</v>
      </c>
      <c r="C92" s="33"/>
      <c r="D92" s="17"/>
      <c r="E92" s="37"/>
      <c r="F92" s="38"/>
      <c r="G92" s="18"/>
    </row>
    <row r="93" spans="1:7">
      <c r="A93" s="15"/>
      <c r="B93" s="35" t="s">
        <v>70</v>
      </c>
      <c r="C93" s="33"/>
      <c r="D93" s="17" t="s">
        <v>7</v>
      </c>
      <c r="E93" s="37">
        <v>20.50244</v>
      </c>
      <c r="F93" s="38" t="e">
        <f>ROUND(#REF!*#REF!*E93,-1)</f>
        <v>#REF!</v>
      </c>
      <c r="G93" s="39" t="e">
        <f>C93*F93</f>
        <v>#REF!</v>
      </c>
    </row>
    <row r="94" spans="1:7">
      <c r="A94" s="15"/>
      <c r="B94" s="35" t="s">
        <v>64</v>
      </c>
      <c r="C94" s="33"/>
      <c r="D94" s="17" t="s">
        <v>7</v>
      </c>
      <c r="E94" s="37">
        <v>72.718779999999995</v>
      </c>
      <c r="F94" s="38" t="e">
        <f>ROUND(#REF!*#REF!*E94,-1)</f>
        <v>#REF!</v>
      </c>
      <c r="G94" s="39" t="e">
        <f>C94*F94</f>
        <v>#REF!</v>
      </c>
    </row>
    <row r="95" spans="1:7">
      <c r="A95" s="15"/>
      <c r="B95" s="35"/>
      <c r="C95" s="33"/>
      <c r="D95" s="17"/>
      <c r="E95" s="37"/>
      <c r="F95" s="38"/>
      <c r="G95" s="39"/>
    </row>
    <row r="96" spans="1:7" ht="57.4" customHeight="1">
      <c r="A96" s="31">
        <f>COUNT($A$7:A95)+1</f>
        <v>21</v>
      </c>
      <c r="B96" s="44" t="s">
        <v>71</v>
      </c>
      <c r="C96" s="1"/>
      <c r="E96" s="37"/>
    </row>
    <row r="97" spans="1:7" ht="16.5" customHeight="1">
      <c r="A97" s="15"/>
      <c r="B97" s="53" t="s">
        <v>72</v>
      </c>
      <c r="C97" s="1"/>
      <c r="E97" s="37"/>
    </row>
    <row r="98" spans="1:7">
      <c r="A98" s="15"/>
      <c r="C98" s="1"/>
      <c r="D98" s="5" t="s">
        <v>7</v>
      </c>
      <c r="E98" s="37">
        <v>43</v>
      </c>
      <c r="F98" s="54" t="e">
        <f>ROUND((#REF!*#REF!*E98),-1)</f>
        <v>#REF!</v>
      </c>
      <c r="G98" s="42" t="e">
        <f>C98*F98</f>
        <v>#REF!</v>
      </c>
    </row>
    <row r="99" spans="1:7">
      <c r="A99" s="15"/>
      <c r="B99" s="35"/>
      <c r="C99" s="33"/>
      <c r="D99" s="17"/>
      <c r="E99" s="37"/>
      <c r="F99" s="38"/>
      <c r="G99" s="39"/>
    </row>
    <row r="100" spans="1:7" ht="46.35" customHeight="1">
      <c r="A100" s="31">
        <f>COUNT($A$7:A99)+1</f>
        <v>22</v>
      </c>
      <c r="B100" s="32" t="s">
        <v>73</v>
      </c>
      <c r="C100" s="33"/>
      <c r="D100" s="17"/>
      <c r="E100" s="37"/>
      <c r="F100" s="38"/>
      <c r="G100" s="18"/>
    </row>
    <row r="101" spans="1:7">
      <c r="A101" s="15"/>
      <c r="B101" s="35" t="s">
        <v>74</v>
      </c>
      <c r="C101" s="36"/>
      <c r="D101" s="17" t="s">
        <v>7</v>
      </c>
      <c r="E101" s="37">
        <v>101.14646</v>
      </c>
      <c r="F101" s="38" t="e">
        <f>ROUND(#REF!*#REF!*E101,-1)</f>
        <v>#REF!</v>
      </c>
      <c r="G101" s="39" t="e">
        <f>C101*F101</f>
        <v>#REF!</v>
      </c>
    </row>
    <row r="102" spans="1:7">
      <c r="A102" s="15"/>
      <c r="B102" s="16"/>
      <c r="C102" s="33"/>
      <c r="D102" s="17"/>
      <c r="E102" s="37"/>
      <c r="F102" s="38"/>
      <c r="G102" s="18"/>
    </row>
    <row r="103" spans="1:7" ht="46.35" customHeight="1">
      <c r="A103" s="31">
        <f>COUNT($A$7:A102)+1</f>
        <v>23</v>
      </c>
      <c r="B103" s="32" t="s">
        <v>75</v>
      </c>
      <c r="C103" s="33"/>
      <c r="D103" s="17"/>
      <c r="E103" s="37"/>
      <c r="F103" s="38"/>
      <c r="G103" s="18"/>
    </row>
    <row r="104" spans="1:7">
      <c r="A104" s="15"/>
      <c r="B104" s="35" t="s">
        <v>76</v>
      </c>
      <c r="C104" s="36"/>
      <c r="D104" s="17" t="s">
        <v>7</v>
      </c>
      <c r="E104" s="37">
        <v>12.855980000000001</v>
      </c>
      <c r="F104" s="38" t="e">
        <f>ROUND(#REF!*#REF!*E104,-1)</f>
        <v>#REF!</v>
      </c>
      <c r="G104" s="39" t="e">
        <f>C104*F104</f>
        <v>#REF!</v>
      </c>
    </row>
    <row r="105" spans="1:7">
      <c r="A105" s="15"/>
      <c r="B105" s="35" t="s">
        <v>77</v>
      </c>
      <c r="C105" s="36"/>
      <c r="D105" s="17" t="s">
        <v>7</v>
      </c>
      <c r="E105" s="37">
        <v>17.883659999999999</v>
      </c>
      <c r="F105" s="38" t="e">
        <f>ROUND(#REF!*#REF!*E105,-1)</f>
        <v>#REF!</v>
      </c>
      <c r="G105" s="39" t="e">
        <f>C105*F105</f>
        <v>#REF!</v>
      </c>
    </row>
    <row r="106" spans="1:7">
      <c r="A106" s="15"/>
      <c r="B106" s="35" t="s">
        <v>78</v>
      </c>
      <c r="C106" s="36"/>
      <c r="D106" s="17" t="s">
        <v>7</v>
      </c>
      <c r="E106" s="37">
        <v>39.268659999999997</v>
      </c>
      <c r="F106" s="38" t="e">
        <f>ROUND(#REF!*#REF!*E106,-1)</f>
        <v>#REF!</v>
      </c>
      <c r="G106" s="39" t="e">
        <f>C106*F106</f>
        <v>#REF!</v>
      </c>
    </row>
    <row r="107" spans="1:7">
      <c r="A107" s="15"/>
      <c r="B107" s="35"/>
      <c r="C107" s="33"/>
      <c r="D107" s="17"/>
      <c r="E107" s="37"/>
      <c r="F107" s="38"/>
      <c r="G107" s="18"/>
    </row>
    <row r="108" spans="1:7" ht="46.35" customHeight="1">
      <c r="A108" s="31">
        <f>COUNT($A$7:A107)+1</f>
        <v>24</v>
      </c>
      <c r="B108" s="32" t="s">
        <v>79</v>
      </c>
      <c r="C108" s="33"/>
      <c r="D108" s="17"/>
      <c r="E108" s="37"/>
      <c r="F108" s="38"/>
      <c r="G108" s="18"/>
    </row>
    <row r="109" spans="1:7">
      <c r="A109" s="15"/>
      <c r="B109" s="35" t="s">
        <v>80</v>
      </c>
      <c r="C109" s="33"/>
      <c r="D109" s="17" t="s">
        <v>7</v>
      </c>
      <c r="E109" s="37">
        <v>39.678130000000003</v>
      </c>
      <c r="F109" s="38" t="e">
        <f>ROUND(#REF!*#REF!*E109,-1)</f>
        <v>#REF!</v>
      </c>
      <c r="G109" s="39" t="e">
        <f>C109*F109</f>
        <v>#REF!</v>
      </c>
    </row>
    <row r="110" spans="1:7">
      <c r="A110" s="15"/>
      <c r="B110" s="35" t="s">
        <v>81</v>
      </c>
      <c r="C110" s="33"/>
      <c r="D110" s="17" t="s">
        <v>7</v>
      </c>
      <c r="E110" s="37">
        <v>52.73171</v>
      </c>
      <c r="F110" s="38" t="e">
        <f>ROUND(#REF!*#REF!*E110,-1)</f>
        <v>#REF!</v>
      </c>
      <c r="G110" s="39" t="e">
        <f>C110*F110</f>
        <v>#REF!</v>
      </c>
    </row>
    <row r="111" spans="1:7">
      <c r="A111" s="15"/>
      <c r="B111" s="35" t="s">
        <v>82</v>
      </c>
      <c r="C111" s="33"/>
      <c r="D111" s="17" t="s">
        <v>7</v>
      </c>
      <c r="E111" s="37">
        <v>64.451220000000006</v>
      </c>
      <c r="F111" s="38" t="e">
        <f>ROUND(#REF!*#REF!*E111,-1)</f>
        <v>#REF!</v>
      </c>
      <c r="G111" s="39" t="e">
        <f>C111*F111</f>
        <v>#REF!</v>
      </c>
    </row>
    <row r="112" spans="1:7">
      <c r="A112" s="15"/>
      <c r="B112" s="16"/>
      <c r="C112" s="33"/>
      <c r="D112" s="17"/>
      <c r="E112" s="37"/>
      <c r="F112" s="38"/>
      <c r="G112" s="18"/>
    </row>
    <row r="113" spans="1:7" ht="68.650000000000006" customHeight="1">
      <c r="A113" s="31">
        <f>COUNT($A$7:A112)+1</f>
        <v>25</v>
      </c>
      <c r="B113" s="32" t="s">
        <v>83</v>
      </c>
      <c r="C113" s="33"/>
      <c r="D113" s="17"/>
      <c r="E113" s="37"/>
      <c r="F113" s="38"/>
      <c r="G113" s="18"/>
    </row>
    <row r="114" spans="1:7">
      <c r="A114" s="15"/>
      <c r="B114" s="16"/>
      <c r="C114" s="33"/>
      <c r="D114" s="17" t="s">
        <v>6</v>
      </c>
      <c r="E114" s="37">
        <v>4.5243900000000004</v>
      </c>
      <c r="F114" s="38" t="e">
        <f>ROUND(#REF!*#REF!*E114,-1)</f>
        <v>#REF!</v>
      </c>
      <c r="G114" s="39" t="e">
        <f>C114*F114</f>
        <v>#REF!</v>
      </c>
    </row>
    <row r="115" spans="1:7">
      <c r="A115" s="15"/>
      <c r="B115" s="16"/>
      <c r="C115" s="33"/>
      <c r="D115" s="17"/>
      <c r="E115" s="37"/>
      <c r="F115" s="38"/>
      <c r="G115" s="18"/>
    </row>
    <row r="116" spans="1:7" ht="57.4" customHeight="1">
      <c r="A116" s="31">
        <f>COUNT($A$7:A115)+1</f>
        <v>26</v>
      </c>
      <c r="B116" s="32" t="s">
        <v>84</v>
      </c>
      <c r="C116" s="33"/>
      <c r="D116" s="17"/>
      <c r="E116" s="37"/>
      <c r="F116" s="38"/>
      <c r="G116" s="18"/>
    </row>
    <row r="117" spans="1:7">
      <c r="A117" s="15"/>
      <c r="B117" s="35" t="s">
        <v>85</v>
      </c>
      <c r="C117" s="33"/>
      <c r="D117" s="17" t="s">
        <v>7</v>
      </c>
      <c r="E117" s="37">
        <v>49.146340000000002</v>
      </c>
      <c r="F117" s="38" t="e">
        <f>ROUND(#REF!*#REF!*E117,-1)</f>
        <v>#REF!</v>
      </c>
      <c r="G117" s="39" t="e">
        <f>C117*F117</f>
        <v>#REF!</v>
      </c>
    </row>
    <row r="118" spans="1:7">
      <c r="A118" s="15"/>
      <c r="B118" s="35" t="s">
        <v>86</v>
      </c>
      <c r="C118" s="33"/>
      <c r="D118" s="17" t="s">
        <v>7</v>
      </c>
      <c r="E118" s="37">
        <v>65</v>
      </c>
      <c r="F118" s="38" t="e">
        <f>ROUND(#REF!*#REF!*E118,-1)</f>
        <v>#REF!</v>
      </c>
      <c r="G118" s="39" t="e">
        <f>C118*F118</f>
        <v>#REF!</v>
      </c>
    </row>
    <row r="119" spans="1:7">
      <c r="A119" s="15"/>
      <c r="B119" s="16"/>
      <c r="C119" s="33"/>
      <c r="D119" s="17"/>
      <c r="E119" s="37"/>
      <c r="F119" s="38"/>
      <c r="G119" s="18"/>
    </row>
    <row r="120" spans="1:7" ht="57.4" customHeight="1">
      <c r="A120" s="31">
        <f>COUNT($A$7:A119)+1</f>
        <v>27</v>
      </c>
      <c r="B120" s="32" t="s">
        <v>87</v>
      </c>
      <c r="C120" s="33"/>
      <c r="D120" s="17"/>
      <c r="E120" s="37"/>
      <c r="F120" s="38"/>
      <c r="G120" s="18"/>
    </row>
    <row r="121" spans="1:7">
      <c r="A121" s="15"/>
      <c r="B121" s="35" t="s">
        <v>85</v>
      </c>
      <c r="C121" s="33"/>
      <c r="D121" s="17" t="s">
        <v>7</v>
      </c>
      <c r="E121" s="37">
        <v>49.146340000000002</v>
      </c>
      <c r="F121" s="38" t="e">
        <f>ROUND(#REF!*#REF!*E121,-1)</f>
        <v>#REF!</v>
      </c>
      <c r="G121" s="39" t="e">
        <f>C121*F121</f>
        <v>#REF!</v>
      </c>
    </row>
    <row r="122" spans="1:7">
      <c r="A122" s="15"/>
      <c r="B122" s="35" t="s">
        <v>86</v>
      </c>
      <c r="C122" s="33"/>
      <c r="D122" s="17" t="s">
        <v>7</v>
      </c>
      <c r="E122" s="37">
        <v>65</v>
      </c>
      <c r="F122" s="38" t="e">
        <f>ROUND(#REF!*#REF!*E122,-1)</f>
        <v>#REF!</v>
      </c>
      <c r="G122" s="39" t="e">
        <f>C122*F122</f>
        <v>#REF!</v>
      </c>
    </row>
    <row r="123" spans="1:7">
      <c r="A123" s="15"/>
      <c r="B123" s="16"/>
      <c r="C123" s="33"/>
      <c r="D123" s="17"/>
      <c r="E123" s="37"/>
      <c r="F123" s="38"/>
      <c r="G123" s="18"/>
    </row>
    <row r="124" spans="1:7" ht="46.35" customHeight="1">
      <c r="A124" s="31">
        <f>COUNT($A$7:A123)+1</f>
        <v>28</v>
      </c>
      <c r="B124" s="32" t="s">
        <v>88</v>
      </c>
      <c r="C124" s="33"/>
      <c r="D124" s="17"/>
      <c r="E124" s="37"/>
      <c r="F124" s="38"/>
      <c r="G124" s="18"/>
    </row>
    <row r="125" spans="1:7" ht="15.75">
      <c r="A125" s="15"/>
      <c r="B125" s="16"/>
      <c r="C125" s="33"/>
      <c r="D125" s="17" t="s">
        <v>4</v>
      </c>
      <c r="E125" s="37">
        <v>7.5365799999999998</v>
      </c>
      <c r="F125" s="38" t="e">
        <f>ROUND(#REF!*#REF!*E125,-1)</f>
        <v>#REF!</v>
      </c>
      <c r="G125" s="39" t="e">
        <f>C125*F125</f>
        <v>#REF!</v>
      </c>
    </row>
    <row r="126" spans="1:7">
      <c r="A126" s="15"/>
      <c r="B126" s="16"/>
      <c r="C126" s="33"/>
      <c r="D126" s="17"/>
      <c r="E126" s="37"/>
      <c r="F126" s="38"/>
      <c r="G126" s="18"/>
    </row>
    <row r="127" spans="1:7" ht="57.4" customHeight="1">
      <c r="A127" s="31">
        <f>COUNT($A$7:A126)+1</f>
        <v>29</v>
      </c>
      <c r="B127" s="32" t="s">
        <v>89</v>
      </c>
      <c r="C127" s="33"/>
      <c r="D127" s="17"/>
      <c r="E127" s="37"/>
      <c r="F127" s="38"/>
      <c r="G127" s="18"/>
    </row>
    <row r="128" spans="1:7" ht="15.75">
      <c r="A128" s="15"/>
      <c r="B128" s="16"/>
      <c r="C128" s="33"/>
      <c r="D128" s="17" t="s">
        <v>4</v>
      </c>
      <c r="E128" s="37">
        <v>14.03659</v>
      </c>
      <c r="F128" s="38" t="e">
        <f>ROUND(#REF!*#REF!*E128,-1)</f>
        <v>#REF!</v>
      </c>
      <c r="G128" s="39" t="e">
        <f>C128*F128</f>
        <v>#REF!</v>
      </c>
    </row>
    <row r="129" spans="1:7">
      <c r="A129" s="15"/>
      <c r="B129" s="16"/>
      <c r="C129" s="33"/>
      <c r="D129" s="17"/>
      <c r="E129" s="37"/>
      <c r="F129" s="38"/>
      <c r="G129" s="18"/>
    </row>
    <row r="130" spans="1:7" ht="46.35" customHeight="1">
      <c r="A130" s="31">
        <f>COUNT($A$7:A129)+1</f>
        <v>30</v>
      </c>
      <c r="B130" s="32" t="s">
        <v>90</v>
      </c>
      <c r="C130" s="33"/>
      <c r="D130" s="17"/>
      <c r="E130" s="37"/>
      <c r="F130" s="38"/>
      <c r="G130" s="18"/>
    </row>
    <row r="131" spans="1:7">
      <c r="A131" s="15"/>
      <c r="B131" s="16"/>
      <c r="C131" s="33"/>
      <c r="D131" s="17" t="s">
        <v>7</v>
      </c>
      <c r="E131" s="37">
        <v>35.814959999999999</v>
      </c>
      <c r="F131" s="38" t="e">
        <f>ROUND(#REF!*#REF!*E131,-1)</f>
        <v>#REF!</v>
      </c>
      <c r="G131" s="39" t="e">
        <f>C131*F131</f>
        <v>#REF!</v>
      </c>
    </row>
    <row r="132" spans="1:7">
      <c r="A132" s="15"/>
      <c r="B132" s="16"/>
      <c r="C132" s="33"/>
      <c r="D132" s="17"/>
      <c r="E132" s="28"/>
      <c r="F132" s="34"/>
      <c r="G132" s="18"/>
    </row>
    <row r="133" spans="1:7" ht="42" customHeight="1">
      <c r="A133" s="31">
        <f>COUNT($A$7:A132)+1</f>
        <v>31</v>
      </c>
      <c r="B133" s="55" t="s">
        <v>91</v>
      </c>
      <c r="C133" s="33"/>
      <c r="D133" s="17"/>
      <c r="E133" s="28"/>
      <c r="F133" s="34"/>
      <c r="G133" s="18"/>
    </row>
    <row r="134" spans="1:7">
      <c r="C134" s="1"/>
      <c r="D134" s="5" t="s">
        <v>5</v>
      </c>
      <c r="E134" s="37">
        <v>3.2317100000000001</v>
      </c>
      <c r="F134" s="38" t="e">
        <f>ROUND(#REF!*#REF!*E134,-1)</f>
        <v>#REF!</v>
      </c>
      <c r="G134" s="42" t="e">
        <f>C134*F134</f>
        <v>#REF!</v>
      </c>
    </row>
    <row r="135" spans="1:7">
      <c r="A135" s="15"/>
      <c r="B135" s="16"/>
      <c r="C135" s="33"/>
      <c r="D135" s="17"/>
      <c r="E135" s="37"/>
      <c r="F135" s="34"/>
      <c r="G135" s="18"/>
    </row>
    <row r="136" spans="1:7" ht="46.35" customHeight="1">
      <c r="A136" s="31">
        <f>COUNT($A$7:A135)+1</f>
        <v>32</v>
      </c>
      <c r="B136" s="32" t="s">
        <v>92</v>
      </c>
      <c r="C136" s="33"/>
      <c r="D136" s="17"/>
      <c r="E136" s="28"/>
      <c r="F136" s="34"/>
      <c r="G136" s="18"/>
    </row>
    <row r="137" spans="1:7">
      <c r="C137" s="1"/>
      <c r="D137" s="56" t="s">
        <v>93</v>
      </c>
      <c r="E137" s="37"/>
      <c r="G137" s="42" t="e">
        <f>ROUND(0.03*(SUM(G8:G134)),-1)</f>
        <v>#REF!</v>
      </c>
    </row>
    <row r="138" spans="1:7">
      <c r="A138" s="15"/>
      <c r="B138" s="16"/>
      <c r="C138" s="33"/>
      <c r="D138" s="17"/>
      <c r="E138" s="28"/>
      <c r="F138" s="34"/>
      <c r="G138" s="18"/>
    </row>
    <row r="139" spans="1:7" ht="46.35" customHeight="1">
      <c r="A139" s="57">
        <f>COUNT($A$7:A138)+1</f>
        <v>33</v>
      </c>
      <c r="B139" s="44" t="s">
        <v>94</v>
      </c>
      <c r="C139" s="1"/>
      <c r="E139" s="37"/>
      <c r="G139" s="42"/>
    </row>
    <row r="140" spans="1:7">
      <c r="C140" s="1"/>
      <c r="D140" s="56">
        <v>0.06</v>
      </c>
      <c r="E140" s="37"/>
      <c r="G140" s="42" t="e">
        <f>ROUND(D140*(SUM(G8:G134)),-1)</f>
        <v>#REF!</v>
      </c>
    </row>
    <row r="141" spans="1:7">
      <c r="A141" s="15"/>
      <c r="B141" s="16"/>
      <c r="C141" s="33"/>
      <c r="D141" s="17"/>
      <c r="E141" s="28"/>
      <c r="F141" s="34"/>
      <c r="G141" s="18"/>
    </row>
    <row r="142" spans="1:7">
      <c r="A142" s="58"/>
      <c r="B142" s="59" t="s">
        <v>95</v>
      </c>
      <c r="C142" s="60"/>
      <c r="D142" s="61"/>
      <c r="E142" s="59" t="s">
        <v>96</v>
      </c>
      <c r="F142" s="62"/>
      <c r="G142" s="63" t="e">
        <f>SUM(G8:G140)</f>
        <v>#REF!</v>
      </c>
    </row>
    <row r="143" spans="1:7">
      <c r="E143" s="16"/>
    </row>
    <row r="144" spans="1:7">
      <c r="E144" s="17"/>
    </row>
    <row r="145" spans="5:5">
      <c r="E145" s="17"/>
    </row>
    <row r="146" spans="5:5">
      <c r="E146" s="17"/>
    </row>
    <row r="147" spans="5:5">
      <c r="E147" s="17"/>
    </row>
    <row r="148" spans="5:5">
      <c r="E148" s="17"/>
    </row>
    <row r="149" spans="5:5">
      <c r="E149" s="17"/>
    </row>
    <row r="150" spans="5:5">
      <c r="E150" s="17"/>
    </row>
    <row r="151" spans="5:5">
      <c r="E151" s="17"/>
    </row>
    <row r="152" spans="5:5">
      <c r="E152" s="17"/>
    </row>
    <row r="153" spans="5:5">
      <c r="E153" s="17"/>
    </row>
    <row r="154" spans="5:5">
      <c r="E154" s="17"/>
    </row>
    <row r="155" spans="5:5">
      <c r="E155" s="17"/>
    </row>
    <row r="156" spans="5:5">
      <c r="E156" s="17"/>
    </row>
    <row r="157" spans="5:5">
      <c r="E157" s="17"/>
    </row>
    <row r="158" spans="5:5">
      <c r="E158" s="17"/>
    </row>
    <row r="159" spans="5:5">
      <c r="E159" s="17"/>
    </row>
    <row r="160" spans="5:5">
      <c r="E160" s="17"/>
    </row>
    <row r="161" spans="5:7">
      <c r="E161" s="17"/>
    </row>
    <row r="162" spans="5:7">
      <c r="E162" s="17"/>
    </row>
    <row r="163" spans="5:7">
      <c r="E163" s="17"/>
    </row>
    <row r="164" spans="5:7">
      <c r="E164" s="17"/>
    </row>
    <row r="165" spans="5:7">
      <c r="E165" s="17"/>
    </row>
    <row r="166" spans="5:7">
      <c r="E166" s="17"/>
    </row>
    <row r="167" spans="5:7">
      <c r="E167" s="17"/>
    </row>
    <row r="168" spans="5:7">
      <c r="E168" s="17"/>
    </row>
    <row r="169" spans="5:7">
      <c r="E169" s="17"/>
    </row>
    <row r="170" spans="5:7">
      <c r="E170" s="7"/>
      <c r="G170" s="5"/>
    </row>
    <row r="171" spans="5:7">
      <c r="E171" s="7"/>
      <c r="G171" s="5"/>
    </row>
  </sheetData>
  <mergeCells count="1">
    <mergeCell ref="C5:D5"/>
  </mergeCells>
  <phoneticPr fontId="0" type="noConversion"/>
  <pageMargins left="1.3777777777777778" right="0.59027777777777779" top="1.0902777777777779" bottom="0.78750000000000009" header="0.51180555555555562" footer="0.51180555555555562"/>
  <pageSetup paperSize="9" firstPageNumber="0" orientation="portrait" horizontalDpi="300" verticalDpi="300" r:id="rId1"/>
  <headerFooter alignWithMargins="0">
    <oddHeader xml:space="preserve">&amp;L&amp;8                    Energetika Ljubljana, d.o.o. 
                    RIS-Projektivni oddelek
                    št. projekta: N 16052/20564&amp;R&amp;"Calibri"&amp;12&amp;K000000 Interno&amp;1#_x000D_&amp;"Arial CErrow"&amp;10&amp;K000000&amp;8    </oddHeader>
    <oddFooter>&amp;C&amp;"Times New Roman CE,Navadno"&amp;P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tatus xmlns="c221e48d-ad07-4f99-8069-442aa86b0a4b" xsi:nil="true"/>
    <TaxCatchAll xmlns="447db148-2c4d-4acc-9d33-0cff564bd12b" xsi:nil="true"/>
    <lcf76f155ced4ddcb4097134ff3c332f xmlns="c221e48d-ad07-4f99-8069-442aa86b0a4b">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EC67D2EE91838D4190F3D78821E90E69" ma:contentTypeVersion="19" ma:contentTypeDescription="Ustvari nov dokument." ma:contentTypeScope="" ma:versionID="944830ec411faecd38f9dd2e40c5efe3">
  <xsd:schema xmlns:xsd="http://www.w3.org/2001/XMLSchema" xmlns:xs="http://www.w3.org/2001/XMLSchema" xmlns:p="http://schemas.microsoft.com/office/2006/metadata/properties" xmlns:ns2="c221e48d-ad07-4f99-8069-442aa86b0a4b" xmlns:ns3="447db148-2c4d-4acc-9d33-0cff564bd12b" targetNamespace="http://schemas.microsoft.com/office/2006/metadata/properties" ma:root="true" ma:fieldsID="bdfecf2868083fff551d0c6d2ce9e6c1" ns2:_="" ns3:_="">
    <xsd:import namespace="c221e48d-ad07-4f99-8069-442aa86b0a4b"/>
    <xsd:import namespace="447db148-2c4d-4acc-9d33-0cff564bd12b"/>
    <xsd:element name="properties">
      <xsd:complexType>
        <xsd:sequence>
          <xsd:element name="documentManagement">
            <xsd:complexType>
              <xsd:all>
                <xsd:element ref="ns2:MediaServiceMetadata" minOccurs="0"/>
                <xsd:element ref="ns2:MediaServiceFastMetadata" minOccurs="0"/>
                <xsd:element ref="ns2:Statu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AutoKeyPoints" minOccurs="0"/>
                <xsd:element ref="ns2:MediaServiceKeyPoints" minOccurs="0"/>
                <xsd:element ref="ns2:MediaServiceLocation" minOccurs="0"/>
                <xsd:element ref="ns2:MediaLengthInSeconds" minOccurs="0"/>
                <xsd:element ref="ns2:lcf76f155ced4ddcb4097134ff3c332f" minOccurs="0"/>
                <xsd:element ref="ns3:TaxCatchAll"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21e48d-ad07-4f99-8069-442aa86b0a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Status" ma:index="10" nillable="true" ma:displayName="Status" ma:internalName="Status">
      <xsd:simpleType>
        <xsd:restriction base="dms:Text">
          <xsd:maxLength value="255"/>
        </xsd:restriction>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Oznake slike" ma:readOnly="false" ma:fieldId="{5cf76f15-5ced-4ddc-b409-7134ff3c332f}" ma:taxonomyMulti="true" ma:sspId="64bcff01-9ce0-4aa6-a96d-59917200246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47db148-2c4d-4acc-9d33-0cff564bd12b"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526dc515-d336-4b69-a701-b21b5c00bad1}" ma:internalName="TaxCatchAll" ma:showField="CatchAllData" ma:web="447db148-2c4d-4acc-9d33-0cff564bd12b">
      <xsd:complexType>
        <xsd:complexContent>
          <xsd:extension base="dms:MultiChoiceLookup">
            <xsd:sequence>
              <xsd:element name="Value" type="dms:Lookup" maxOccurs="unbounded" minOccurs="0" nillable="true"/>
            </xsd:sequence>
          </xsd:extension>
        </xsd:complexContent>
      </xsd:complexType>
    </xsd:element>
    <xsd:element name="SharedWithUsers" ma:index="23"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4"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BFFA7E9-8C8D-4AB1-B352-1C6080961F1A}">
  <ds:schemaRefs>
    <ds:schemaRef ds:uri="http://www.w3.org/XML/1998/namespace"/>
    <ds:schemaRef ds:uri="http://schemas.openxmlformats.org/package/2006/metadata/core-properties"/>
    <ds:schemaRef ds:uri="c221e48d-ad07-4f99-8069-442aa86b0a4b"/>
    <ds:schemaRef ds:uri="http://purl.org/dc/elements/1.1/"/>
    <ds:schemaRef ds:uri="http://purl.org/dc/dcmitype/"/>
    <ds:schemaRef ds:uri="http://schemas.microsoft.com/office/infopath/2007/PartnerControls"/>
    <ds:schemaRef ds:uri="http://schemas.microsoft.com/office/2006/documentManagement/types"/>
    <ds:schemaRef ds:uri="447db148-2c4d-4acc-9d33-0cff564bd12b"/>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2DE5A3DE-67A9-405D-A80F-7BA47EA0EFA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221e48d-ad07-4f99-8069-442aa86b0a4b"/>
    <ds:schemaRef ds:uri="447db148-2c4d-4acc-9d33-0cff564bd1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95E51CB-0BF4-4530-B7D4-373B7669ADA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3</vt:i4>
      </vt:variant>
    </vt:vector>
  </HeadingPairs>
  <TitlesOfParts>
    <vt:vector size="9" baseType="lpstr">
      <vt:lpstr>REKAPITULACIJA</vt:lpstr>
      <vt:lpstr>splošno</vt:lpstr>
      <vt:lpstr>GO-dela</vt:lpstr>
      <vt:lpstr>E-dela</vt:lpstr>
      <vt:lpstr>S-dela</vt:lpstr>
      <vt:lpstr>HPR_SD_stara verzija</vt:lpstr>
      <vt:lpstr>'E-dela'!Področje_tiskanja</vt:lpstr>
      <vt:lpstr>REKAPITULACIJA!Področje_tiskanja</vt:lpstr>
      <vt:lpstr>'HPR_SD_stara verzija'!Tiskanje_naslovov</vt:lpstr>
    </vt:vector>
  </TitlesOfParts>
  <Company>Projekt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matej.novosel@pins-in.si</dc:creator>
  <cp:lastModifiedBy>Alenka Urh</cp:lastModifiedBy>
  <cp:lastPrinted>2026-08-12T06:12:33Z</cp:lastPrinted>
  <dcterms:created xsi:type="dcterms:W3CDTF">2007-03-07T06:54:00Z</dcterms:created>
  <dcterms:modified xsi:type="dcterms:W3CDTF">2026-09-02T04:17:28Z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0x010100EC67D2EE91838D4190F3D78821E90E69</vt:lpwstr>
  </property>
  <property fmtid="{D5CDD505-2E9C-101B-9397-08002B2CF9AE}" pid="4" name="MSIP_Label_f216b71a-88d1-4313-8348-bc4a93482fc1_Enabled">
    <vt:lpwstr>true</vt:lpwstr>
  </property>
  <property fmtid="{D5CDD505-2E9C-101B-9397-08002B2CF9AE}" pid="5" name="MSIP_Label_f216b71a-88d1-4313-8348-bc4a93482fc1_SetDate">
    <vt:lpwstr>2025-02-19T08:08:17Z</vt:lpwstr>
  </property>
  <property fmtid="{D5CDD505-2E9C-101B-9397-08002B2CF9AE}" pid="6" name="MSIP_Label_f216b71a-88d1-4313-8348-bc4a93482fc1_Method">
    <vt:lpwstr>Privileged</vt:lpwstr>
  </property>
  <property fmtid="{D5CDD505-2E9C-101B-9397-08002B2CF9AE}" pid="7" name="MSIP_Label_f216b71a-88d1-4313-8348-bc4a93482fc1_Name">
    <vt:lpwstr>Interno</vt:lpwstr>
  </property>
  <property fmtid="{D5CDD505-2E9C-101B-9397-08002B2CF9AE}" pid="8" name="MSIP_Label_f216b71a-88d1-4313-8348-bc4a93482fc1_SiteId">
    <vt:lpwstr>acc1eaf4-3a1a-4c35-8f39-c6900f25a82a</vt:lpwstr>
  </property>
  <property fmtid="{D5CDD505-2E9C-101B-9397-08002B2CF9AE}" pid="9" name="MSIP_Label_f216b71a-88d1-4313-8348-bc4a93482fc1_ActionId">
    <vt:lpwstr>e45b1972-0540-491f-b5b3-27a0f9433933</vt:lpwstr>
  </property>
  <property fmtid="{D5CDD505-2E9C-101B-9397-08002B2CF9AE}" pid="10" name="MSIP_Label_f216b71a-88d1-4313-8348-bc4a93482fc1_ContentBits">
    <vt:lpwstr>1</vt:lpwstr>
  </property>
  <property fmtid="{D5CDD505-2E9C-101B-9397-08002B2CF9AE}" pid="11" name="MSIP_Label_f216b71a-88d1-4313-8348-bc4a93482fc1_Tag">
    <vt:lpwstr>10, 0, 1, 1</vt:lpwstr>
  </property>
</Properties>
</file>